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ТСН-2001'!$A$1:$K$311</definedName>
  </definedNames>
  <calcPr calcId="145621"/>
</workbook>
</file>

<file path=xl/calcChain.xml><?xml version="1.0" encoding="utf-8"?>
<calcChain xmlns="http://schemas.openxmlformats.org/spreadsheetml/2006/main">
  <c r="H309" i="5" l="1"/>
  <c r="H306" i="5"/>
  <c r="C309" i="5"/>
  <c r="C306" i="5"/>
  <c r="J29" i="5"/>
  <c r="J26" i="5"/>
  <c r="J25" i="5"/>
  <c r="J24" i="5"/>
  <c r="J23" i="5"/>
  <c r="J22" i="5"/>
  <c r="J21" i="5"/>
  <c r="I29" i="5"/>
  <c r="H303" i="5"/>
  <c r="J303" i="5"/>
  <c r="H302" i="5"/>
  <c r="J302" i="5"/>
  <c r="A301" i="5"/>
  <c r="H299" i="5"/>
  <c r="J299" i="5"/>
  <c r="H298" i="5"/>
  <c r="J298" i="5"/>
  <c r="A297" i="5"/>
  <c r="AA294" i="5"/>
  <c r="Y294" i="5"/>
  <c r="X294" i="5"/>
  <c r="O294" i="5"/>
  <c r="H297" i="5" s="1"/>
  <c r="K293" i="5"/>
  <c r="J294" i="5" s="1"/>
  <c r="J293" i="5"/>
  <c r="I293" i="5"/>
  <c r="Z294" i="5" s="1"/>
  <c r="H293" i="5"/>
  <c r="G293" i="5"/>
  <c r="F293" i="5"/>
  <c r="V293" i="5"/>
  <c r="T293" i="5"/>
  <c r="R293" i="5"/>
  <c r="U293" i="5"/>
  <c r="S293" i="5"/>
  <c r="Q293" i="5"/>
  <c r="E293" i="5"/>
  <c r="D293" i="5"/>
  <c r="B293" i="5"/>
  <c r="A292" i="5"/>
  <c r="H290" i="5"/>
  <c r="J290" i="5"/>
  <c r="H289" i="5"/>
  <c r="J289" i="5"/>
  <c r="A288" i="5"/>
  <c r="Z285" i="5"/>
  <c r="Y285" i="5"/>
  <c r="X285" i="5"/>
  <c r="I284" i="5"/>
  <c r="AB284" i="5" s="1"/>
  <c r="H284" i="5"/>
  <c r="G284" i="5"/>
  <c r="E284" i="5"/>
  <c r="J283" i="5"/>
  <c r="E283" i="5"/>
  <c r="K282" i="5"/>
  <c r="J282" i="5"/>
  <c r="E282" i="5"/>
  <c r="K281" i="5"/>
  <c r="J281" i="5"/>
  <c r="W281" i="5"/>
  <c r="I281" i="5"/>
  <c r="H281" i="5"/>
  <c r="G281" i="5"/>
  <c r="F281" i="5"/>
  <c r="V280" i="5"/>
  <c r="T280" i="5"/>
  <c r="K283" i="5" s="1"/>
  <c r="R280" i="5"/>
  <c r="U280" i="5"/>
  <c r="S280" i="5"/>
  <c r="I283" i="5" s="1"/>
  <c r="Q280" i="5"/>
  <c r="I282" i="5" s="1"/>
  <c r="H285" i="5" s="1"/>
  <c r="E280" i="5"/>
  <c r="D280" i="5"/>
  <c r="Z278" i="5"/>
  <c r="Y278" i="5"/>
  <c r="X278" i="5"/>
  <c r="I277" i="5"/>
  <c r="AB277" i="5" s="1"/>
  <c r="H277" i="5"/>
  <c r="G277" i="5"/>
  <c r="E277" i="5"/>
  <c r="J276" i="5"/>
  <c r="E276" i="5"/>
  <c r="K275" i="5"/>
  <c r="J275" i="5"/>
  <c r="E275" i="5"/>
  <c r="K274" i="5"/>
  <c r="J274" i="5"/>
  <c r="W274" i="5"/>
  <c r="I274" i="5"/>
  <c r="H274" i="5"/>
  <c r="G274" i="5"/>
  <c r="F274" i="5"/>
  <c r="V273" i="5"/>
  <c r="T273" i="5"/>
  <c r="K276" i="5" s="1"/>
  <c r="R273" i="5"/>
  <c r="U273" i="5"/>
  <c r="S273" i="5"/>
  <c r="I276" i="5" s="1"/>
  <c r="Q273" i="5"/>
  <c r="I275" i="5" s="1"/>
  <c r="E273" i="5"/>
  <c r="D273" i="5"/>
  <c r="Z271" i="5"/>
  <c r="Y271" i="5"/>
  <c r="X271" i="5"/>
  <c r="I270" i="5"/>
  <c r="AB270" i="5" s="1"/>
  <c r="H270" i="5"/>
  <c r="G270" i="5"/>
  <c r="E270" i="5"/>
  <c r="J269" i="5"/>
  <c r="E269" i="5"/>
  <c r="K268" i="5"/>
  <c r="J268" i="5"/>
  <c r="E268" i="5"/>
  <c r="K267" i="5"/>
  <c r="P271" i="5" s="1"/>
  <c r="J267" i="5"/>
  <c r="I267" i="5"/>
  <c r="H267" i="5"/>
  <c r="G267" i="5"/>
  <c r="F267" i="5"/>
  <c r="V266" i="5"/>
  <c r="T266" i="5"/>
  <c r="K269" i="5" s="1"/>
  <c r="R266" i="5"/>
  <c r="U266" i="5"/>
  <c r="S266" i="5"/>
  <c r="I269" i="5" s="1"/>
  <c r="Q266" i="5"/>
  <c r="I268" i="5" s="1"/>
  <c r="E266" i="5"/>
  <c r="D266" i="5"/>
  <c r="Z264" i="5"/>
  <c r="Y264" i="5"/>
  <c r="X264" i="5"/>
  <c r="AB263" i="5"/>
  <c r="I263" i="5"/>
  <c r="H263" i="5"/>
  <c r="G263" i="5"/>
  <c r="E263" i="5"/>
  <c r="J262" i="5"/>
  <c r="E262" i="5"/>
  <c r="K261" i="5"/>
  <c r="J261" i="5"/>
  <c r="E261" i="5"/>
  <c r="K260" i="5"/>
  <c r="J260" i="5"/>
  <c r="I260" i="5"/>
  <c r="H260" i="5"/>
  <c r="G260" i="5"/>
  <c r="F260" i="5"/>
  <c r="V259" i="5"/>
  <c r="T259" i="5"/>
  <c r="K262" i="5" s="1"/>
  <c r="R259" i="5"/>
  <c r="U259" i="5"/>
  <c r="S259" i="5"/>
  <c r="I262" i="5" s="1"/>
  <c r="Q259" i="5"/>
  <c r="I261" i="5" s="1"/>
  <c r="E259" i="5"/>
  <c r="D259" i="5"/>
  <c r="Z257" i="5"/>
  <c r="Y257" i="5"/>
  <c r="X257" i="5"/>
  <c r="AB256" i="5"/>
  <c r="I256" i="5"/>
  <c r="H256" i="5"/>
  <c r="G256" i="5"/>
  <c r="E256" i="5"/>
  <c r="J255" i="5"/>
  <c r="E255" i="5"/>
  <c r="K254" i="5"/>
  <c r="J254" i="5"/>
  <c r="E254" i="5"/>
  <c r="K253" i="5"/>
  <c r="P257" i="5" s="1"/>
  <c r="J253" i="5"/>
  <c r="I253" i="5"/>
  <c r="H253" i="5"/>
  <c r="G253" i="5"/>
  <c r="F253" i="5"/>
  <c r="V252" i="5"/>
  <c r="T252" i="5"/>
  <c r="K255" i="5" s="1"/>
  <c r="R252" i="5"/>
  <c r="U252" i="5"/>
  <c r="S252" i="5"/>
  <c r="I255" i="5" s="1"/>
  <c r="Q252" i="5"/>
  <c r="I254" i="5" s="1"/>
  <c r="E252" i="5"/>
  <c r="D252" i="5"/>
  <c r="Z250" i="5"/>
  <c r="Y250" i="5"/>
  <c r="X250" i="5"/>
  <c r="AB249" i="5"/>
  <c r="I249" i="5"/>
  <c r="H249" i="5"/>
  <c r="G249" i="5"/>
  <c r="E249" i="5"/>
  <c r="J248" i="5"/>
  <c r="E248" i="5"/>
  <c r="K247" i="5"/>
  <c r="J247" i="5"/>
  <c r="E247" i="5"/>
  <c r="K246" i="5"/>
  <c r="P250" i="5" s="1"/>
  <c r="J246" i="5"/>
  <c r="I246" i="5"/>
  <c r="H246" i="5"/>
  <c r="G246" i="5"/>
  <c r="F246" i="5"/>
  <c r="V245" i="5"/>
  <c r="T245" i="5"/>
  <c r="K248" i="5" s="1"/>
  <c r="R245" i="5"/>
  <c r="U245" i="5"/>
  <c r="S245" i="5"/>
  <c r="I248" i="5" s="1"/>
  <c r="Q245" i="5"/>
  <c r="I247" i="5" s="1"/>
  <c r="E245" i="5"/>
  <c r="D245" i="5"/>
  <c r="Z243" i="5"/>
  <c r="Y243" i="5"/>
  <c r="X243" i="5"/>
  <c r="AB242" i="5"/>
  <c r="I242" i="5"/>
  <c r="H242" i="5"/>
  <c r="G242" i="5"/>
  <c r="E242" i="5"/>
  <c r="J241" i="5"/>
  <c r="E241" i="5"/>
  <c r="K240" i="5"/>
  <c r="J240" i="5"/>
  <c r="E240" i="5"/>
  <c r="K239" i="5"/>
  <c r="J239" i="5"/>
  <c r="I239" i="5"/>
  <c r="H239" i="5"/>
  <c r="G239" i="5"/>
  <c r="F239" i="5"/>
  <c r="V238" i="5"/>
  <c r="T238" i="5"/>
  <c r="K241" i="5" s="1"/>
  <c r="R238" i="5"/>
  <c r="U238" i="5"/>
  <c r="S238" i="5"/>
  <c r="I241" i="5" s="1"/>
  <c r="Q238" i="5"/>
  <c r="I240" i="5" s="1"/>
  <c r="E238" i="5"/>
  <c r="D238" i="5"/>
  <c r="Z236" i="5"/>
  <c r="Y236" i="5"/>
  <c r="X236" i="5"/>
  <c r="AB235" i="5"/>
  <c r="I235" i="5"/>
  <c r="H235" i="5"/>
  <c r="G235" i="5"/>
  <c r="E235" i="5"/>
  <c r="J234" i="5"/>
  <c r="E234" i="5"/>
  <c r="K233" i="5"/>
  <c r="J233" i="5"/>
  <c r="E233" i="5"/>
  <c r="K232" i="5"/>
  <c r="J232" i="5"/>
  <c r="I232" i="5"/>
  <c r="H232" i="5"/>
  <c r="G232" i="5"/>
  <c r="F232" i="5"/>
  <c r="V231" i="5"/>
  <c r="T231" i="5"/>
  <c r="K234" i="5" s="1"/>
  <c r="R231" i="5"/>
  <c r="U231" i="5"/>
  <c r="S231" i="5"/>
  <c r="I234" i="5" s="1"/>
  <c r="Q231" i="5"/>
  <c r="I233" i="5" s="1"/>
  <c r="E231" i="5"/>
  <c r="D231" i="5"/>
  <c r="Z229" i="5"/>
  <c r="Y229" i="5"/>
  <c r="X229" i="5"/>
  <c r="AB228" i="5"/>
  <c r="I228" i="5"/>
  <c r="H228" i="5"/>
  <c r="G228" i="5"/>
  <c r="E228" i="5"/>
  <c r="J227" i="5"/>
  <c r="E227" i="5"/>
  <c r="K226" i="5"/>
  <c r="J226" i="5"/>
  <c r="E226" i="5"/>
  <c r="K225" i="5"/>
  <c r="P229" i="5" s="1"/>
  <c r="J225" i="5"/>
  <c r="I225" i="5"/>
  <c r="H225" i="5"/>
  <c r="G225" i="5"/>
  <c r="F225" i="5"/>
  <c r="V224" i="5"/>
  <c r="T224" i="5"/>
  <c r="K227" i="5" s="1"/>
  <c r="R224" i="5"/>
  <c r="U224" i="5"/>
  <c r="S224" i="5"/>
  <c r="I227" i="5" s="1"/>
  <c r="Q224" i="5"/>
  <c r="I226" i="5" s="1"/>
  <c r="E224" i="5"/>
  <c r="D224" i="5"/>
  <c r="Z222" i="5"/>
  <c r="Y222" i="5"/>
  <c r="X222" i="5"/>
  <c r="AB221" i="5"/>
  <c r="I221" i="5"/>
  <c r="H221" i="5"/>
  <c r="G221" i="5"/>
  <c r="E221" i="5"/>
  <c r="J220" i="5"/>
  <c r="E220" i="5"/>
  <c r="K219" i="5"/>
  <c r="J219" i="5"/>
  <c r="E219" i="5"/>
  <c r="K218" i="5"/>
  <c r="P222" i="5" s="1"/>
  <c r="J218" i="5"/>
  <c r="I218" i="5"/>
  <c r="H218" i="5"/>
  <c r="G218" i="5"/>
  <c r="F218" i="5"/>
  <c r="V217" i="5"/>
  <c r="T217" i="5"/>
  <c r="K220" i="5" s="1"/>
  <c r="R217" i="5"/>
  <c r="U217" i="5"/>
  <c r="S217" i="5"/>
  <c r="I220" i="5" s="1"/>
  <c r="Q217" i="5"/>
  <c r="I219" i="5" s="1"/>
  <c r="E217" i="5"/>
  <c r="D217" i="5"/>
  <c r="Z215" i="5"/>
  <c r="Y215" i="5"/>
  <c r="X215" i="5"/>
  <c r="AB214" i="5"/>
  <c r="I214" i="5"/>
  <c r="H214" i="5"/>
  <c r="G214" i="5"/>
  <c r="E214" i="5"/>
  <c r="J213" i="5"/>
  <c r="E213" i="5"/>
  <c r="K212" i="5"/>
  <c r="J212" i="5"/>
  <c r="E212" i="5"/>
  <c r="K211" i="5"/>
  <c r="J211" i="5"/>
  <c r="I211" i="5"/>
  <c r="H211" i="5"/>
  <c r="G211" i="5"/>
  <c r="F211" i="5"/>
  <c r="V210" i="5"/>
  <c r="T210" i="5"/>
  <c r="K213" i="5" s="1"/>
  <c r="R210" i="5"/>
  <c r="U210" i="5"/>
  <c r="S210" i="5"/>
  <c r="I213" i="5" s="1"/>
  <c r="Q210" i="5"/>
  <c r="I212" i="5" s="1"/>
  <c r="E210" i="5"/>
  <c r="D210" i="5"/>
  <c r="Z208" i="5"/>
  <c r="Y208" i="5"/>
  <c r="X208" i="5"/>
  <c r="AB207" i="5"/>
  <c r="I207" i="5"/>
  <c r="H207" i="5"/>
  <c r="G207" i="5"/>
  <c r="E207" i="5"/>
  <c r="J206" i="5"/>
  <c r="E206" i="5"/>
  <c r="K205" i="5"/>
  <c r="J205" i="5"/>
  <c r="E205" i="5"/>
  <c r="K204" i="5"/>
  <c r="J204" i="5"/>
  <c r="I204" i="5"/>
  <c r="H204" i="5"/>
  <c r="G204" i="5"/>
  <c r="F204" i="5"/>
  <c r="V203" i="5"/>
  <c r="T203" i="5"/>
  <c r="K206" i="5" s="1"/>
  <c r="R203" i="5"/>
  <c r="U203" i="5"/>
  <c r="S203" i="5"/>
  <c r="I206" i="5" s="1"/>
  <c r="Q203" i="5"/>
  <c r="I205" i="5" s="1"/>
  <c r="E203" i="5"/>
  <c r="D203" i="5"/>
  <c r="Z201" i="5"/>
  <c r="Y201" i="5"/>
  <c r="X201" i="5"/>
  <c r="AB200" i="5"/>
  <c r="I200" i="5"/>
  <c r="H200" i="5"/>
  <c r="G200" i="5"/>
  <c r="E200" i="5"/>
  <c r="J199" i="5"/>
  <c r="E199" i="5"/>
  <c r="K198" i="5"/>
  <c r="J198" i="5"/>
  <c r="E198" i="5"/>
  <c r="K197" i="5"/>
  <c r="P201" i="5" s="1"/>
  <c r="J197" i="5"/>
  <c r="I197" i="5"/>
  <c r="H197" i="5"/>
  <c r="G197" i="5"/>
  <c r="F197" i="5"/>
  <c r="V196" i="5"/>
  <c r="T196" i="5"/>
  <c r="K199" i="5" s="1"/>
  <c r="R196" i="5"/>
  <c r="U196" i="5"/>
  <c r="S196" i="5"/>
  <c r="I199" i="5" s="1"/>
  <c r="Q196" i="5"/>
  <c r="I198" i="5" s="1"/>
  <c r="E196" i="5"/>
  <c r="D196" i="5"/>
  <c r="Z194" i="5"/>
  <c r="Y194" i="5"/>
  <c r="X194" i="5"/>
  <c r="AB193" i="5"/>
  <c r="I193" i="5"/>
  <c r="H193" i="5"/>
  <c r="G193" i="5"/>
  <c r="E193" i="5"/>
  <c r="J192" i="5"/>
  <c r="E192" i="5"/>
  <c r="K191" i="5"/>
  <c r="J191" i="5"/>
  <c r="E191" i="5"/>
  <c r="K190" i="5"/>
  <c r="P194" i="5" s="1"/>
  <c r="J190" i="5"/>
  <c r="I190" i="5"/>
  <c r="H190" i="5"/>
  <c r="G190" i="5"/>
  <c r="F190" i="5"/>
  <c r="V189" i="5"/>
  <c r="T189" i="5"/>
  <c r="K192" i="5" s="1"/>
  <c r="R189" i="5"/>
  <c r="U189" i="5"/>
  <c r="S189" i="5"/>
  <c r="I192" i="5" s="1"/>
  <c r="Q189" i="5"/>
  <c r="I191" i="5" s="1"/>
  <c r="E189" i="5"/>
  <c r="D189" i="5"/>
  <c r="Z187" i="5"/>
  <c r="Y187" i="5"/>
  <c r="X187" i="5"/>
  <c r="AB186" i="5"/>
  <c r="I186" i="5"/>
  <c r="H186" i="5"/>
  <c r="G186" i="5"/>
  <c r="E186" i="5"/>
  <c r="J185" i="5"/>
  <c r="E185" i="5"/>
  <c r="K184" i="5"/>
  <c r="J184" i="5"/>
  <c r="E184" i="5"/>
  <c r="K183" i="5"/>
  <c r="P187" i="5" s="1"/>
  <c r="J183" i="5"/>
  <c r="I183" i="5"/>
  <c r="H183" i="5"/>
  <c r="G183" i="5"/>
  <c r="F183" i="5"/>
  <c r="V182" i="5"/>
  <c r="T182" i="5"/>
  <c r="K185" i="5" s="1"/>
  <c r="R182" i="5"/>
  <c r="U182" i="5"/>
  <c r="S182" i="5"/>
  <c r="I185" i="5" s="1"/>
  <c r="Q182" i="5"/>
  <c r="I184" i="5" s="1"/>
  <c r="E182" i="5"/>
  <c r="D182" i="5"/>
  <c r="Z180" i="5"/>
  <c r="Y180" i="5"/>
  <c r="X180" i="5"/>
  <c r="AB179" i="5"/>
  <c r="I179" i="5"/>
  <c r="H179" i="5"/>
  <c r="G179" i="5"/>
  <c r="E179" i="5"/>
  <c r="J178" i="5"/>
  <c r="E178" i="5"/>
  <c r="K177" i="5"/>
  <c r="J177" i="5"/>
  <c r="E177" i="5"/>
  <c r="K176" i="5"/>
  <c r="J176" i="5"/>
  <c r="I176" i="5"/>
  <c r="H176" i="5"/>
  <c r="G176" i="5"/>
  <c r="F176" i="5"/>
  <c r="V175" i="5"/>
  <c r="T175" i="5"/>
  <c r="K178" i="5" s="1"/>
  <c r="R175" i="5"/>
  <c r="U175" i="5"/>
  <c r="S175" i="5"/>
  <c r="I178" i="5" s="1"/>
  <c r="Q175" i="5"/>
  <c r="I177" i="5" s="1"/>
  <c r="E175" i="5"/>
  <c r="D175" i="5"/>
  <c r="A174" i="5"/>
  <c r="H172" i="5"/>
  <c r="J172" i="5"/>
  <c r="H171" i="5"/>
  <c r="J171" i="5"/>
  <c r="A170" i="5"/>
  <c r="AA167" i="5"/>
  <c r="Z167" i="5"/>
  <c r="X167" i="5"/>
  <c r="O167" i="5"/>
  <c r="C166" i="5"/>
  <c r="K165" i="5"/>
  <c r="P167" i="5" s="1"/>
  <c r="J165" i="5"/>
  <c r="I165" i="5"/>
  <c r="H167" i="5" s="1"/>
  <c r="H165" i="5"/>
  <c r="G165" i="5"/>
  <c r="F165" i="5"/>
  <c r="V165" i="5"/>
  <c r="T165" i="5"/>
  <c r="R165" i="5"/>
  <c r="U165" i="5"/>
  <c r="S165" i="5"/>
  <c r="Q165" i="5"/>
  <c r="E165" i="5"/>
  <c r="D165" i="5"/>
  <c r="B165" i="5"/>
  <c r="AA163" i="5"/>
  <c r="Z163" i="5"/>
  <c r="Y163" i="5"/>
  <c r="X163" i="5"/>
  <c r="O163" i="5"/>
  <c r="H170" i="5" s="1"/>
  <c r="H163" i="5"/>
  <c r="K162" i="5"/>
  <c r="P163" i="5" s="1"/>
  <c r="J170" i="5" s="1"/>
  <c r="J162" i="5"/>
  <c r="I162" i="5"/>
  <c r="H162" i="5"/>
  <c r="G162" i="5"/>
  <c r="F162" i="5"/>
  <c r="V162" i="5"/>
  <c r="T162" i="5"/>
  <c r="R162" i="5"/>
  <c r="U162" i="5"/>
  <c r="S162" i="5"/>
  <c r="Q162" i="5"/>
  <c r="E162" i="5"/>
  <c r="D162" i="5"/>
  <c r="B162" i="5"/>
  <c r="A161" i="5"/>
  <c r="H159" i="5"/>
  <c r="J159" i="5"/>
  <c r="H158" i="5"/>
  <c r="J158" i="5"/>
  <c r="A157" i="5"/>
  <c r="AA154" i="5"/>
  <c r="Z154" i="5"/>
  <c r="X154" i="5"/>
  <c r="I153" i="5"/>
  <c r="AB153" i="5" s="1"/>
  <c r="H153" i="5"/>
  <c r="G153" i="5"/>
  <c r="E153" i="5"/>
  <c r="K152" i="5"/>
  <c r="J152" i="5"/>
  <c r="E152" i="5"/>
  <c r="J151" i="5"/>
  <c r="E151" i="5"/>
  <c r="K150" i="5"/>
  <c r="J150" i="5"/>
  <c r="E150" i="5"/>
  <c r="K149" i="5"/>
  <c r="J149" i="5"/>
  <c r="I149" i="5"/>
  <c r="H149" i="5"/>
  <c r="G149" i="5"/>
  <c r="F149" i="5"/>
  <c r="K148" i="5"/>
  <c r="J148" i="5"/>
  <c r="W148" i="5"/>
  <c r="I148" i="5"/>
  <c r="H148" i="5"/>
  <c r="G148" i="5"/>
  <c r="F148" i="5"/>
  <c r="K147" i="5"/>
  <c r="J147" i="5"/>
  <c r="I147" i="5"/>
  <c r="H147" i="5"/>
  <c r="G147" i="5"/>
  <c r="F147" i="5"/>
  <c r="K146" i="5"/>
  <c r="J146" i="5"/>
  <c r="I146" i="5"/>
  <c r="H146" i="5"/>
  <c r="G146" i="5"/>
  <c r="F146" i="5"/>
  <c r="C145" i="5"/>
  <c r="V144" i="5"/>
  <c r="T144" i="5"/>
  <c r="K151" i="5" s="1"/>
  <c r="R144" i="5"/>
  <c r="U144" i="5"/>
  <c r="I152" i="5" s="1"/>
  <c r="S144" i="5"/>
  <c r="I151" i="5" s="1"/>
  <c r="Q144" i="5"/>
  <c r="I150" i="5" s="1"/>
  <c r="E144" i="5"/>
  <c r="D144" i="5"/>
  <c r="AA142" i="5"/>
  <c r="Z142" i="5"/>
  <c r="X142" i="5"/>
  <c r="I141" i="5"/>
  <c r="AB141" i="5" s="1"/>
  <c r="H141" i="5"/>
  <c r="G141" i="5"/>
  <c r="E141" i="5"/>
  <c r="K140" i="5"/>
  <c r="J140" i="5"/>
  <c r="I140" i="5"/>
  <c r="E140" i="5"/>
  <c r="K139" i="5"/>
  <c r="J139" i="5"/>
  <c r="E139" i="5"/>
  <c r="K138" i="5"/>
  <c r="J138" i="5"/>
  <c r="I138" i="5"/>
  <c r="H138" i="5"/>
  <c r="G138" i="5"/>
  <c r="F138" i="5"/>
  <c r="K137" i="5"/>
  <c r="P142" i="5" s="1"/>
  <c r="J137" i="5"/>
  <c r="W137" i="5"/>
  <c r="I137" i="5"/>
  <c r="Y142" i="5" s="1"/>
  <c r="H137" i="5"/>
  <c r="G137" i="5"/>
  <c r="F137" i="5"/>
  <c r="V136" i="5"/>
  <c r="T136" i="5"/>
  <c r="R136" i="5"/>
  <c r="U136" i="5"/>
  <c r="S136" i="5"/>
  <c r="Q136" i="5"/>
  <c r="I139" i="5" s="1"/>
  <c r="H142" i="5" s="1"/>
  <c r="E136" i="5"/>
  <c r="D136" i="5"/>
  <c r="AA134" i="5"/>
  <c r="Z134" i="5"/>
  <c r="X134" i="5"/>
  <c r="I133" i="5"/>
  <c r="AB133" i="5" s="1"/>
  <c r="H133" i="5"/>
  <c r="G133" i="5"/>
  <c r="E133" i="5"/>
  <c r="J132" i="5"/>
  <c r="E132" i="5"/>
  <c r="J131" i="5"/>
  <c r="I131" i="5"/>
  <c r="E131" i="5"/>
  <c r="J130" i="5"/>
  <c r="I130" i="5"/>
  <c r="E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J126" i="5"/>
  <c r="I126" i="5"/>
  <c r="H126" i="5"/>
  <c r="G126" i="5"/>
  <c r="F126" i="5"/>
  <c r="C125" i="5"/>
  <c r="V124" i="5"/>
  <c r="K132" i="5" s="1"/>
  <c r="T124" i="5"/>
  <c r="K131" i="5" s="1"/>
  <c r="R124" i="5"/>
  <c r="K130" i="5" s="1"/>
  <c r="U124" i="5"/>
  <c r="I132" i="5" s="1"/>
  <c r="S124" i="5"/>
  <c r="Q124" i="5"/>
  <c r="E124" i="5"/>
  <c r="D124" i="5"/>
  <c r="AA122" i="5"/>
  <c r="Z122" i="5"/>
  <c r="X122" i="5"/>
  <c r="I121" i="5"/>
  <c r="AB121" i="5" s="1"/>
  <c r="H121" i="5"/>
  <c r="G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C116" i="5"/>
  <c r="V115" i="5"/>
  <c r="T115" i="5"/>
  <c r="R115" i="5"/>
  <c r="K119" i="5" s="1"/>
  <c r="J122" i="5" s="1"/>
  <c r="U115" i="5"/>
  <c r="S115" i="5"/>
  <c r="I120" i="5" s="1"/>
  <c r="Q115" i="5"/>
  <c r="E115" i="5"/>
  <c r="D115" i="5"/>
  <c r="AA113" i="5"/>
  <c r="Z113" i="5"/>
  <c r="X113" i="5"/>
  <c r="AB112" i="5"/>
  <c r="I112" i="5"/>
  <c r="H112" i="5"/>
  <c r="G112" i="5"/>
  <c r="E112" i="5"/>
  <c r="J111" i="5"/>
  <c r="E111" i="5"/>
  <c r="J110" i="5"/>
  <c r="E110" i="5"/>
  <c r="K109" i="5"/>
  <c r="J109" i="5"/>
  <c r="I109" i="5"/>
  <c r="H109" i="5"/>
  <c r="G109" i="5"/>
  <c r="F109" i="5"/>
  <c r="K108" i="5"/>
  <c r="J108" i="5"/>
  <c r="I108" i="5"/>
  <c r="H108" i="5"/>
  <c r="G108" i="5"/>
  <c r="F108" i="5"/>
  <c r="V107" i="5"/>
  <c r="T107" i="5"/>
  <c r="K111" i="5" s="1"/>
  <c r="R107" i="5"/>
  <c r="K110" i="5" s="1"/>
  <c r="U107" i="5"/>
  <c r="S107" i="5"/>
  <c r="I111" i="5" s="1"/>
  <c r="Q107" i="5"/>
  <c r="I110" i="5" s="1"/>
  <c r="O113" i="5" s="1"/>
  <c r="E107" i="5"/>
  <c r="D107" i="5"/>
  <c r="AA105" i="5"/>
  <c r="Z105" i="5"/>
  <c r="X105" i="5"/>
  <c r="I104" i="5"/>
  <c r="AB104" i="5" s="1"/>
  <c r="H104" i="5"/>
  <c r="G104" i="5"/>
  <c r="E104" i="5"/>
  <c r="J103" i="5"/>
  <c r="E103" i="5"/>
  <c r="J102" i="5"/>
  <c r="E102" i="5"/>
  <c r="J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W97" i="5"/>
  <c r="I97" i="5"/>
  <c r="H97" i="5"/>
  <c r="G97" i="5"/>
  <c r="F97" i="5"/>
  <c r="C96" i="5"/>
  <c r="V95" i="5"/>
  <c r="K103" i="5" s="1"/>
  <c r="T95" i="5"/>
  <c r="K102" i="5" s="1"/>
  <c r="R95" i="5"/>
  <c r="K101" i="5" s="1"/>
  <c r="U95" i="5"/>
  <c r="I103" i="5" s="1"/>
  <c r="S95" i="5"/>
  <c r="I102" i="5" s="1"/>
  <c r="Q95" i="5"/>
  <c r="I101" i="5" s="1"/>
  <c r="Y105" i="5" s="1"/>
  <c r="E95" i="5"/>
  <c r="D95" i="5"/>
  <c r="AA93" i="5"/>
  <c r="Z93" i="5"/>
  <c r="X93" i="5"/>
  <c r="AB92" i="5"/>
  <c r="I92" i="5"/>
  <c r="H92" i="5"/>
  <c r="G92" i="5"/>
  <c r="E92" i="5"/>
  <c r="J91" i="5"/>
  <c r="E91" i="5"/>
  <c r="J90" i="5"/>
  <c r="E90" i="5"/>
  <c r="J89" i="5"/>
  <c r="E89" i="5"/>
  <c r="K88" i="5"/>
  <c r="J88" i="5"/>
  <c r="I88" i="5"/>
  <c r="H88" i="5"/>
  <c r="G88" i="5"/>
  <c r="F88" i="5"/>
  <c r="K87" i="5"/>
  <c r="J87" i="5"/>
  <c r="I87" i="5"/>
  <c r="W87" i="5" s="1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1" i="5" s="1"/>
  <c r="T84" i="5"/>
  <c r="K90" i="5" s="1"/>
  <c r="R84" i="5"/>
  <c r="K89" i="5" s="1"/>
  <c r="U84" i="5"/>
  <c r="I91" i="5" s="1"/>
  <c r="S84" i="5"/>
  <c r="I90" i="5" s="1"/>
  <c r="Q84" i="5"/>
  <c r="I89" i="5" s="1"/>
  <c r="E84" i="5"/>
  <c r="D84" i="5"/>
  <c r="AA82" i="5"/>
  <c r="Z82" i="5"/>
  <c r="X82" i="5"/>
  <c r="I81" i="5"/>
  <c r="AB81" i="5" s="1"/>
  <c r="H81" i="5"/>
  <c r="G81" i="5"/>
  <c r="E81" i="5"/>
  <c r="K80" i="5"/>
  <c r="J80" i="5"/>
  <c r="E80" i="5"/>
  <c r="K79" i="5"/>
  <c r="J79" i="5"/>
  <c r="E79" i="5"/>
  <c r="J78" i="5"/>
  <c r="E78" i="5"/>
  <c r="K77" i="5"/>
  <c r="J77" i="5"/>
  <c r="I77" i="5"/>
  <c r="H77" i="5"/>
  <c r="G77" i="5"/>
  <c r="F77" i="5"/>
  <c r="K76" i="5"/>
  <c r="J76" i="5"/>
  <c r="W76" i="5"/>
  <c r="I76" i="5"/>
  <c r="H76" i="5"/>
  <c r="G76" i="5"/>
  <c r="F76" i="5"/>
  <c r="K75" i="5"/>
  <c r="J75" i="5"/>
  <c r="I75" i="5"/>
  <c r="H75" i="5"/>
  <c r="G75" i="5"/>
  <c r="F75" i="5"/>
  <c r="K74" i="5"/>
  <c r="J74" i="5"/>
  <c r="I74" i="5"/>
  <c r="H74" i="5"/>
  <c r="G74" i="5"/>
  <c r="F74" i="5"/>
  <c r="V73" i="5"/>
  <c r="T73" i="5"/>
  <c r="R73" i="5"/>
  <c r="K78" i="5" s="1"/>
  <c r="U73" i="5"/>
  <c r="I80" i="5" s="1"/>
  <c r="S73" i="5"/>
  <c r="I79" i="5" s="1"/>
  <c r="Q73" i="5"/>
  <c r="I78" i="5" s="1"/>
  <c r="E73" i="5"/>
  <c r="D73" i="5"/>
  <c r="A72" i="5"/>
  <c r="H70" i="5"/>
  <c r="J70" i="5"/>
  <c r="H69" i="5"/>
  <c r="J69" i="5"/>
  <c r="A68" i="5"/>
  <c r="AA65" i="5"/>
  <c r="Z65" i="5"/>
  <c r="X65" i="5"/>
  <c r="AB64" i="5"/>
  <c r="I64" i="5"/>
  <c r="H64" i="5"/>
  <c r="G64" i="5"/>
  <c r="E64" i="5"/>
  <c r="J63" i="5"/>
  <c r="E63" i="5"/>
  <c r="J62" i="5"/>
  <c r="E62" i="5"/>
  <c r="J61" i="5"/>
  <c r="E61" i="5"/>
  <c r="K60" i="5"/>
  <c r="J60" i="5"/>
  <c r="I60" i="5"/>
  <c r="W60" i="5" s="1"/>
  <c r="H60" i="5"/>
  <c r="G60" i="5"/>
  <c r="F60" i="5"/>
  <c r="K59" i="5"/>
  <c r="J59" i="5"/>
  <c r="I59" i="5"/>
  <c r="H59" i="5"/>
  <c r="G59" i="5"/>
  <c r="F59" i="5"/>
  <c r="K58" i="5"/>
  <c r="J58" i="5"/>
  <c r="W58" i="5"/>
  <c r="I58" i="5"/>
  <c r="H58" i="5"/>
  <c r="G58" i="5"/>
  <c r="F58" i="5"/>
  <c r="V57" i="5"/>
  <c r="K63" i="5" s="1"/>
  <c r="T57" i="5"/>
  <c r="K62" i="5" s="1"/>
  <c r="R57" i="5"/>
  <c r="K61" i="5" s="1"/>
  <c r="U57" i="5"/>
  <c r="I63" i="5" s="1"/>
  <c r="S57" i="5"/>
  <c r="I62" i="5" s="1"/>
  <c r="Q57" i="5"/>
  <c r="I61" i="5" s="1"/>
  <c r="E57" i="5"/>
  <c r="D57" i="5"/>
  <c r="AA55" i="5"/>
  <c r="Z55" i="5"/>
  <c r="X55" i="5"/>
  <c r="I54" i="5"/>
  <c r="AB54" i="5" s="1"/>
  <c r="H54" i="5"/>
  <c r="G54" i="5"/>
  <c r="E54" i="5"/>
  <c r="J53" i="5"/>
  <c r="E53" i="5"/>
  <c r="K52" i="5"/>
  <c r="J52" i="5"/>
  <c r="E52" i="5"/>
  <c r="J51" i="5"/>
  <c r="I51" i="5"/>
  <c r="E51" i="5"/>
  <c r="K50" i="5"/>
  <c r="J50" i="5"/>
  <c r="W50" i="5"/>
  <c r="I50" i="5"/>
  <c r="H50" i="5"/>
  <c r="G50" i="5"/>
  <c r="F50" i="5"/>
  <c r="K49" i="5"/>
  <c r="J49" i="5"/>
  <c r="I49" i="5"/>
  <c r="H49" i="5"/>
  <c r="G49" i="5"/>
  <c r="F49" i="5"/>
  <c r="K48" i="5"/>
  <c r="J48" i="5"/>
  <c r="I48" i="5"/>
  <c r="H48" i="5"/>
  <c r="G48" i="5"/>
  <c r="F48" i="5"/>
  <c r="V47" i="5"/>
  <c r="K53" i="5" s="1"/>
  <c r="T47" i="5"/>
  <c r="R47" i="5"/>
  <c r="K51" i="5" s="1"/>
  <c r="J55" i="5" s="1"/>
  <c r="U47" i="5"/>
  <c r="I53" i="5" s="1"/>
  <c r="S47" i="5"/>
  <c r="I52" i="5" s="1"/>
  <c r="Q47" i="5"/>
  <c r="E47" i="5"/>
  <c r="D47" i="5"/>
  <c r="AA45" i="5"/>
  <c r="Z45" i="5"/>
  <c r="I24" i="5" s="1"/>
  <c r="X45" i="5"/>
  <c r="I22" i="5" s="1"/>
  <c r="AB44" i="5"/>
  <c r="I44" i="5"/>
  <c r="H44" i="5"/>
  <c r="G44" i="5"/>
  <c r="E44" i="5"/>
  <c r="J43" i="5"/>
  <c r="E43" i="5"/>
  <c r="J42" i="5"/>
  <c r="I42" i="5"/>
  <c r="E42" i="5"/>
  <c r="K41" i="5"/>
  <c r="J41" i="5"/>
  <c r="I41" i="5"/>
  <c r="H41" i="5"/>
  <c r="G41" i="5"/>
  <c r="F41" i="5"/>
  <c r="C40" i="5"/>
  <c r="V39" i="5"/>
  <c r="T39" i="5"/>
  <c r="K43" i="5" s="1"/>
  <c r="R39" i="5"/>
  <c r="K42" i="5" s="1"/>
  <c r="J45" i="5" s="1"/>
  <c r="U39" i="5"/>
  <c r="S39" i="5"/>
  <c r="I43" i="5" s="1"/>
  <c r="Q39" i="5"/>
  <c r="E39" i="5"/>
  <c r="D39" i="5"/>
  <c r="A38" i="5"/>
  <c r="A36" i="5"/>
  <c r="A18" i="5"/>
  <c r="A13" i="5"/>
  <c r="A10" i="5"/>
  <c r="G6" i="5"/>
  <c r="B6" i="5"/>
  <c r="A1" i="5"/>
  <c r="P55" i="5" l="1"/>
  <c r="O65" i="5"/>
  <c r="P45" i="5"/>
  <c r="P82" i="5"/>
  <c r="P93" i="5"/>
  <c r="O93" i="5"/>
  <c r="Y55" i="5"/>
  <c r="H82" i="5"/>
  <c r="H45" i="5"/>
  <c r="J65" i="5"/>
  <c r="Y82" i="5"/>
  <c r="H93" i="5"/>
  <c r="I27" i="5"/>
  <c r="O45" i="5"/>
  <c r="H55" i="5"/>
  <c r="P65" i="5"/>
  <c r="Y65" i="5"/>
  <c r="J105" i="5"/>
  <c r="O134" i="5"/>
  <c r="H134" i="5"/>
  <c r="Y134" i="5"/>
  <c r="W126" i="5"/>
  <c r="Y154" i="5"/>
  <c r="AA187" i="5"/>
  <c r="AA215" i="5"/>
  <c r="AA243" i="5"/>
  <c r="AA271" i="5"/>
  <c r="P285" i="5"/>
  <c r="W41" i="5"/>
  <c r="W48" i="5"/>
  <c r="O55" i="5"/>
  <c r="H65" i="5"/>
  <c r="O82" i="5"/>
  <c r="J93" i="5"/>
  <c r="O105" i="5"/>
  <c r="P105" i="5"/>
  <c r="H113" i="5"/>
  <c r="J134" i="5"/>
  <c r="AA180" i="5"/>
  <c r="I25" i="5" s="1"/>
  <c r="AA208" i="5"/>
  <c r="AA236" i="5"/>
  <c r="AA264" i="5"/>
  <c r="P278" i="5"/>
  <c r="AA285" i="5"/>
  <c r="Y45" i="5"/>
  <c r="J82" i="5"/>
  <c r="W85" i="5"/>
  <c r="Y93" i="5"/>
  <c r="P122" i="5"/>
  <c r="H122" i="5"/>
  <c r="P134" i="5"/>
  <c r="H154" i="5"/>
  <c r="P154" i="5"/>
  <c r="AA201" i="5"/>
  <c r="P215" i="5"/>
  <c r="AA229" i="5"/>
  <c r="P243" i="5"/>
  <c r="AA257" i="5"/>
  <c r="AA278" i="5"/>
  <c r="W74" i="5"/>
  <c r="P113" i="5"/>
  <c r="O122" i="5"/>
  <c r="O142" i="5"/>
  <c r="P180" i="5"/>
  <c r="AA194" i="5"/>
  <c r="P208" i="5"/>
  <c r="AA222" i="5"/>
  <c r="P236" i="5"/>
  <c r="AA250" i="5"/>
  <c r="P264" i="5"/>
  <c r="H105" i="5"/>
  <c r="J113" i="5"/>
  <c r="Y122" i="5"/>
  <c r="O154" i="5"/>
  <c r="J163" i="5"/>
  <c r="J167" i="5"/>
  <c r="W176" i="5"/>
  <c r="J180" i="5"/>
  <c r="W183" i="5"/>
  <c r="J187" i="5"/>
  <c r="W190" i="5"/>
  <c r="J194" i="5"/>
  <c r="W197" i="5"/>
  <c r="J201" i="5"/>
  <c r="W204" i="5"/>
  <c r="J208" i="5"/>
  <c r="W211" i="5"/>
  <c r="J215" i="5"/>
  <c r="W218" i="5"/>
  <c r="J222" i="5"/>
  <c r="W225" i="5"/>
  <c r="J229" i="5"/>
  <c r="W232" i="5"/>
  <c r="J236" i="5"/>
  <c r="W239" i="5"/>
  <c r="J243" i="5"/>
  <c r="W246" i="5"/>
  <c r="J250" i="5"/>
  <c r="W253" i="5"/>
  <c r="J257" i="5"/>
  <c r="W260" i="5"/>
  <c r="J264" i="5"/>
  <c r="W267" i="5"/>
  <c r="J271" i="5"/>
  <c r="J278" i="5"/>
  <c r="J285" i="5"/>
  <c r="P294" i="5"/>
  <c r="J297" i="5" s="1"/>
  <c r="Y113" i="5"/>
  <c r="J142" i="5"/>
  <c r="J154" i="5"/>
  <c r="Y167" i="5"/>
  <c r="H294" i="5"/>
  <c r="W108" i="5"/>
  <c r="W146" i="5"/>
  <c r="H180" i="5"/>
  <c r="H187" i="5"/>
  <c r="H194" i="5"/>
  <c r="H201" i="5"/>
  <c r="H208" i="5"/>
  <c r="H215" i="5"/>
  <c r="H222" i="5"/>
  <c r="H229" i="5"/>
  <c r="H236" i="5"/>
  <c r="H243" i="5"/>
  <c r="H250" i="5"/>
  <c r="H257" i="5"/>
  <c r="H264" i="5"/>
  <c r="H271" i="5"/>
  <c r="H278" i="5"/>
  <c r="O180" i="5"/>
  <c r="O187" i="5"/>
  <c r="O194" i="5"/>
  <c r="O201" i="5"/>
  <c r="O208" i="5"/>
  <c r="O215" i="5"/>
  <c r="O222" i="5"/>
  <c r="O229" i="5"/>
  <c r="O236" i="5"/>
  <c r="O243" i="5"/>
  <c r="O250" i="5"/>
  <c r="O257" i="5"/>
  <c r="O264" i="5"/>
  <c r="O271" i="5"/>
  <c r="O278" i="5"/>
  <c r="O28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P28" i="1"/>
  <c r="AC28" i="1"/>
  <c r="AE28" i="1"/>
  <c r="AF28" i="1"/>
  <c r="AG28" i="1"/>
  <c r="AH28" i="1"/>
  <c r="CV28" i="1" s="1"/>
  <c r="U28" i="1" s="1"/>
  <c r="AH32" i="1" s="1"/>
  <c r="AH26" i="1" s="1"/>
  <c r="AI28" i="1"/>
  <c r="CW28" i="1" s="1"/>
  <c r="V28" i="1" s="1"/>
  <c r="AJ28" i="1"/>
  <c r="CX28" i="1" s="1"/>
  <c r="CQ28" i="1"/>
  <c r="CU28" i="1"/>
  <c r="T28" i="1" s="1"/>
  <c r="AG32" i="1" s="1"/>
  <c r="FR28" i="1"/>
  <c r="GL28" i="1"/>
  <c r="BZ32" i="1" s="1"/>
  <c r="GN28" i="1"/>
  <c r="GP28" i="1"/>
  <c r="CD32" i="1" s="1"/>
  <c r="GV28" i="1"/>
  <c r="HC28" i="1" s="1"/>
  <c r="C29" i="1"/>
  <c r="D29" i="1"/>
  <c r="Q29" i="1"/>
  <c r="R29" i="1"/>
  <c r="GK29" i="1" s="1"/>
  <c r="U29" i="1"/>
  <c r="AC29" i="1"/>
  <c r="P29" i="1" s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R29" i="1"/>
  <c r="CS29" i="1"/>
  <c r="CV29" i="1"/>
  <c r="CW29" i="1"/>
  <c r="V29" i="1" s="1"/>
  <c r="FR29" i="1"/>
  <c r="BY32" i="1" s="1"/>
  <c r="AP32" i="1" s="1"/>
  <c r="AP26" i="1" s="1"/>
  <c r="GL29" i="1"/>
  <c r="GN29" i="1"/>
  <c r="GP29" i="1"/>
  <c r="GV29" i="1"/>
  <c r="HC29" i="1" s="1"/>
  <c r="GX29" i="1"/>
  <c r="C30" i="1"/>
  <c r="D30" i="1"/>
  <c r="R30" i="1"/>
  <c r="V30" i="1"/>
  <c r="AC30" i="1"/>
  <c r="AD30" i="1"/>
  <c r="AE30" i="1"/>
  <c r="Q30" i="1" s="1"/>
  <c r="AF30" i="1"/>
  <c r="S30" i="1" s="1"/>
  <c r="AG30" i="1"/>
  <c r="CU30" i="1" s="1"/>
  <c r="T30" i="1" s="1"/>
  <c r="AH30" i="1"/>
  <c r="CV30" i="1" s="1"/>
  <c r="U30" i="1" s="1"/>
  <c r="AI30" i="1"/>
  <c r="AJ30" i="1"/>
  <c r="CX30" i="1" s="1"/>
  <c r="W30" i="1" s="1"/>
  <c r="CR30" i="1"/>
  <c r="CS30" i="1"/>
  <c r="CW30" i="1"/>
  <c r="FR30" i="1"/>
  <c r="GK30" i="1"/>
  <c r="GL30" i="1"/>
  <c r="GN30" i="1"/>
  <c r="GP30" i="1"/>
  <c r="GV30" i="1"/>
  <c r="GX30" i="1"/>
  <c r="HC30" i="1"/>
  <c r="B32" i="1"/>
  <c r="C32" i="1"/>
  <c r="C26" i="1" s="1"/>
  <c r="D32" i="1"/>
  <c r="D26" i="1" s="1"/>
  <c r="F32" i="1"/>
  <c r="F26" i="1" s="1"/>
  <c r="G32" i="1"/>
  <c r="G26" i="1" s="1"/>
  <c r="U32" i="1"/>
  <c r="U26" i="1" s="1"/>
  <c r="AO32" i="1"/>
  <c r="BD32" i="1"/>
  <c r="BD26" i="1" s="1"/>
  <c r="BX32" i="1"/>
  <c r="CB32" i="1"/>
  <c r="AS32" i="1" s="1"/>
  <c r="F49" i="1" s="1"/>
  <c r="CK32" i="1"/>
  <c r="BB32" i="1" s="1"/>
  <c r="BB26" i="1" s="1"/>
  <c r="CL32" i="1"/>
  <c r="CL26" i="1" s="1"/>
  <c r="CM32" i="1"/>
  <c r="CM26" i="1" s="1"/>
  <c r="F41" i="1"/>
  <c r="F45" i="1"/>
  <c r="F54" i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Q66" i="1"/>
  <c r="S66" i="1"/>
  <c r="CY66" i="1" s="1"/>
  <c r="X66" i="1" s="1"/>
  <c r="AC66" i="1"/>
  <c r="AE66" i="1"/>
  <c r="CR66" i="1" s="1"/>
  <c r="AF66" i="1"/>
  <c r="AG66" i="1"/>
  <c r="CU66" i="1" s="1"/>
  <c r="T66" i="1" s="1"/>
  <c r="AH66" i="1"/>
  <c r="AI66" i="1"/>
  <c r="CW66" i="1" s="1"/>
  <c r="V66" i="1" s="1"/>
  <c r="AJ66" i="1"/>
  <c r="CT66" i="1"/>
  <c r="CV66" i="1"/>
  <c r="U66" i="1" s="1"/>
  <c r="CX66" i="1"/>
  <c r="W66" i="1" s="1"/>
  <c r="CZ66" i="1"/>
  <c r="Y66" i="1" s="1"/>
  <c r="FR66" i="1"/>
  <c r="GL66" i="1"/>
  <c r="GN66" i="1"/>
  <c r="GP66" i="1"/>
  <c r="GV66" i="1"/>
  <c r="HC66" i="1" s="1"/>
  <c r="GX66" i="1" s="1"/>
  <c r="C67" i="1"/>
  <c r="D67" i="1"/>
  <c r="P67" i="1"/>
  <c r="R67" i="1"/>
  <c r="GK67" i="1" s="1"/>
  <c r="AC67" i="1"/>
  <c r="AD67" i="1"/>
  <c r="AE67" i="1"/>
  <c r="Q67" i="1" s="1"/>
  <c r="AF67" i="1"/>
  <c r="AG67" i="1"/>
  <c r="AH67" i="1"/>
  <c r="CV67" i="1" s="1"/>
  <c r="U67" i="1" s="1"/>
  <c r="AI67" i="1"/>
  <c r="AJ67" i="1"/>
  <c r="CX67" i="1" s="1"/>
  <c r="W67" i="1" s="1"/>
  <c r="CQ67" i="1"/>
  <c r="CR67" i="1"/>
  <c r="CS67" i="1"/>
  <c r="CU67" i="1"/>
  <c r="T67" i="1" s="1"/>
  <c r="CW67" i="1"/>
  <c r="V67" i="1" s="1"/>
  <c r="FR67" i="1"/>
  <c r="GL67" i="1"/>
  <c r="GN67" i="1"/>
  <c r="GP67" i="1"/>
  <c r="GV67" i="1"/>
  <c r="HC67" i="1" s="1"/>
  <c r="GX67" i="1" s="1"/>
  <c r="C68" i="1"/>
  <c r="D68" i="1"/>
  <c r="I68" i="1"/>
  <c r="Q68" i="1" s="1"/>
  <c r="K68" i="1"/>
  <c r="U68" i="1"/>
  <c r="AC68" i="1"/>
  <c r="AE68" i="1"/>
  <c r="AF68" i="1"/>
  <c r="AG68" i="1"/>
  <c r="CU68" i="1" s="1"/>
  <c r="T68" i="1" s="1"/>
  <c r="AH68" i="1"/>
  <c r="AI68" i="1"/>
  <c r="CW68" i="1" s="1"/>
  <c r="AJ68" i="1"/>
  <c r="CR68" i="1"/>
  <c r="CT68" i="1"/>
  <c r="CV68" i="1"/>
  <c r="CX68" i="1"/>
  <c r="W68" i="1" s="1"/>
  <c r="FR68" i="1"/>
  <c r="GL68" i="1"/>
  <c r="GN68" i="1"/>
  <c r="GP68" i="1"/>
  <c r="GV68" i="1"/>
  <c r="HC68" i="1" s="1"/>
  <c r="GX68" i="1" s="1"/>
  <c r="C69" i="1"/>
  <c r="D69" i="1"/>
  <c r="P69" i="1"/>
  <c r="R69" i="1"/>
  <c r="GK69" i="1" s="1"/>
  <c r="AC69" i="1"/>
  <c r="AD69" i="1"/>
  <c r="AE69" i="1"/>
  <c r="Q69" i="1" s="1"/>
  <c r="AF69" i="1"/>
  <c r="AG69" i="1"/>
  <c r="AH69" i="1"/>
  <c r="CV69" i="1" s="1"/>
  <c r="U69" i="1" s="1"/>
  <c r="AI69" i="1"/>
  <c r="AJ69" i="1"/>
  <c r="CX69" i="1" s="1"/>
  <c r="W69" i="1" s="1"/>
  <c r="CQ69" i="1"/>
  <c r="CR69" i="1"/>
  <c r="CS69" i="1"/>
  <c r="CU69" i="1"/>
  <c r="T69" i="1" s="1"/>
  <c r="CW69" i="1"/>
  <c r="V69" i="1" s="1"/>
  <c r="FR69" i="1"/>
  <c r="BY75" i="1" s="1"/>
  <c r="GL69" i="1"/>
  <c r="GN69" i="1"/>
  <c r="GP69" i="1"/>
  <c r="GV69" i="1"/>
  <c r="HC69" i="1" s="1"/>
  <c r="GX69" i="1" s="1"/>
  <c r="C70" i="1"/>
  <c r="D70" i="1"/>
  <c r="I70" i="1"/>
  <c r="K70" i="1"/>
  <c r="AC70" i="1"/>
  <c r="AD70" i="1"/>
  <c r="AE70" i="1"/>
  <c r="AF70" i="1"/>
  <c r="AG70" i="1"/>
  <c r="AH70" i="1"/>
  <c r="CV70" i="1" s="1"/>
  <c r="U70" i="1" s="1"/>
  <c r="AI70" i="1"/>
  <c r="CW70" i="1" s="1"/>
  <c r="AJ70" i="1"/>
  <c r="CQ70" i="1"/>
  <c r="CR70" i="1"/>
  <c r="CT70" i="1"/>
  <c r="CU70" i="1"/>
  <c r="CX70" i="1"/>
  <c r="FR70" i="1"/>
  <c r="GL70" i="1"/>
  <c r="GN70" i="1"/>
  <c r="GP70" i="1"/>
  <c r="GV70" i="1"/>
  <c r="HC70" i="1"/>
  <c r="C71" i="1"/>
  <c r="D71" i="1"/>
  <c r="I71" i="1"/>
  <c r="CX9" i="3" s="1"/>
  <c r="K71" i="1"/>
  <c r="S71" i="1"/>
  <c r="CZ71" i="1" s="1"/>
  <c r="Y71" i="1" s="1"/>
  <c r="AC71" i="1"/>
  <c r="P71" i="1" s="1"/>
  <c r="AD71" i="1"/>
  <c r="AE71" i="1"/>
  <c r="Q71" i="1" s="1"/>
  <c r="AF71" i="1"/>
  <c r="CT71" i="1" s="1"/>
  <c r="AG71" i="1"/>
  <c r="AH71" i="1"/>
  <c r="CV71" i="1" s="1"/>
  <c r="U71" i="1" s="1"/>
  <c r="AI71" i="1"/>
  <c r="CW71" i="1" s="1"/>
  <c r="V71" i="1" s="1"/>
  <c r="AJ71" i="1"/>
  <c r="CX71" i="1" s="1"/>
  <c r="W71" i="1" s="1"/>
  <c r="CQ71" i="1"/>
  <c r="CR71" i="1"/>
  <c r="CU71" i="1"/>
  <c r="T71" i="1" s="1"/>
  <c r="CY71" i="1"/>
  <c r="X71" i="1" s="1"/>
  <c r="FR71" i="1"/>
  <c r="GL71" i="1"/>
  <c r="GN71" i="1"/>
  <c r="GP71" i="1"/>
  <c r="GV71" i="1"/>
  <c r="HC71" i="1" s="1"/>
  <c r="GX71" i="1" s="1"/>
  <c r="C72" i="1"/>
  <c r="D72" i="1"/>
  <c r="Q72" i="1"/>
  <c r="AC72" i="1"/>
  <c r="P72" i="1" s="1"/>
  <c r="AE72" i="1"/>
  <c r="AF72" i="1"/>
  <c r="S72" i="1" s="1"/>
  <c r="CY72" i="1" s="1"/>
  <c r="X72" i="1" s="1"/>
  <c r="AG72" i="1"/>
  <c r="CU72" i="1" s="1"/>
  <c r="T72" i="1" s="1"/>
  <c r="AH72" i="1"/>
  <c r="AI72" i="1"/>
  <c r="CW72" i="1" s="1"/>
  <c r="V72" i="1" s="1"/>
  <c r="AJ72" i="1"/>
  <c r="CX72" i="1" s="1"/>
  <c r="W72" i="1" s="1"/>
  <c r="CV72" i="1"/>
  <c r="U72" i="1" s="1"/>
  <c r="CZ72" i="1"/>
  <c r="Y72" i="1" s="1"/>
  <c r="FR72" i="1"/>
  <c r="GL72" i="1"/>
  <c r="GN72" i="1"/>
  <c r="CB75" i="1" s="1"/>
  <c r="GP72" i="1"/>
  <c r="GV72" i="1"/>
  <c r="HC72" i="1" s="1"/>
  <c r="GX72" i="1" s="1"/>
  <c r="C73" i="1"/>
  <c r="D73" i="1"/>
  <c r="I73" i="1"/>
  <c r="CX11" i="3" s="1"/>
  <c r="K73" i="1"/>
  <c r="P73" i="1"/>
  <c r="T73" i="1"/>
  <c r="AC73" i="1"/>
  <c r="AD73" i="1"/>
  <c r="AB73" i="1" s="1"/>
  <c r="AE73" i="1"/>
  <c r="Q73" i="1" s="1"/>
  <c r="AF73" i="1"/>
  <c r="S73" i="1" s="1"/>
  <c r="CZ73" i="1" s="1"/>
  <c r="Y73" i="1" s="1"/>
  <c r="AG73" i="1"/>
  <c r="AH73" i="1"/>
  <c r="CV73" i="1" s="1"/>
  <c r="U73" i="1" s="1"/>
  <c r="AI73" i="1"/>
  <c r="CW73" i="1" s="1"/>
  <c r="V73" i="1" s="1"/>
  <c r="AJ73" i="1"/>
  <c r="CX73" i="1" s="1"/>
  <c r="W73" i="1" s="1"/>
  <c r="CQ73" i="1"/>
  <c r="CR73" i="1"/>
  <c r="CU73" i="1"/>
  <c r="CY73" i="1"/>
  <c r="X73" i="1" s="1"/>
  <c r="FR73" i="1"/>
  <c r="GL73" i="1"/>
  <c r="BZ75" i="1" s="1"/>
  <c r="GN73" i="1"/>
  <c r="GP73" i="1"/>
  <c r="GV73" i="1"/>
  <c r="HC73" i="1" s="1"/>
  <c r="GX73" i="1" s="1"/>
  <c r="B75" i="1"/>
  <c r="B64" i="1" s="1"/>
  <c r="C75" i="1"/>
  <c r="C64" i="1" s="1"/>
  <c r="D75" i="1"/>
  <c r="D64" i="1" s="1"/>
  <c r="F75" i="1"/>
  <c r="F64" i="1" s="1"/>
  <c r="G75" i="1"/>
  <c r="G64" i="1" s="1"/>
  <c r="BX75" i="1"/>
  <c r="BX64" i="1" s="1"/>
  <c r="CD75" i="1"/>
  <c r="CK75" i="1"/>
  <c r="CK64" i="1" s="1"/>
  <c r="CL75" i="1"/>
  <c r="CM75" i="1"/>
  <c r="CM64" i="1" s="1"/>
  <c r="D105" i="1"/>
  <c r="E107" i="1"/>
  <c r="G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D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R109" i="1"/>
  <c r="S109" i="1"/>
  <c r="V109" i="1"/>
  <c r="AC109" i="1"/>
  <c r="AE109" i="1"/>
  <c r="AD109" i="1" s="1"/>
  <c r="AF109" i="1"/>
  <c r="AG109" i="1"/>
  <c r="CU109" i="1" s="1"/>
  <c r="T109" i="1" s="1"/>
  <c r="AH109" i="1"/>
  <c r="AI109" i="1"/>
  <c r="AJ109" i="1"/>
  <c r="CR109" i="1"/>
  <c r="CS109" i="1"/>
  <c r="CT109" i="1"/>
  <c r="CV109" i="1"/>
  <c r="U109" i="1" s="1"/>
  <c r="CW109" i="1"/>
  <c r="CX109" i="1"/>
  <c r="W109" i="1" s="1"/>
  <c r="FR109" i="1"/>
  <c r="GK109" i="1"/>
  <c r="GL109" i="1"/>
  <c r="GO109" i="1"/>
  <c r="GP109" i="1"/>
  <c r="GV109" i="1"/>
  <c r="HC109" i="1" s="1"/>
  <c r="GX109" i="1"/>
  <c r="CJ112" i="1" s="1"/>
  <c r="I110" i="1"/>
  <c r="K110" i="1"/>
  <c r="R110" i="1"/>
  <c r="T110" i="1"/>
  <c r="AC110" i="1"/>
  <c r="P110" i="1" s="1"/>
  <c r="AD110" i="1"/>
  <c r="AE110" i="1"/>
  <c r="Q110" i="1" s="1"/>
  <c r="AF110" i="1"/>
  <c r="AG110" i="1"/>
  <c r="AH110" i="1"/>
  <c r="CV110" i="1" s="1"/>
  <c r="U110" i="1" s="1"/>
  <c r="AI110" i="1"/>
  <c r="AJ110" i="1"/>
  <c r="CQ110" i="1"/>
  <c r="CR110" i="1"/>
  <c r="CS110" i="1"/>
  <c r="CU110" i="1"/>
  <c r="CW110" i="1"/>
  <c r="V110" i="1" s="1"/>
  <c r="CX110" i="1"/>
  <c r="W110" i="1" s="1"/>
  <c r="FR110" i="1"/>
  <c r="GK110" i="1"/>
  <c r="GL110" i="1"/>
  <c r="BZ112" i="1" s="1"/>
  <c r="GN110" i="1"/>
  <c r="GP110" i="1"/>
  <c r="GV110" i="1"/>
  <c r="HC110" i="1"/>
  <c r="GX110" i="1" s="1"/>
  <c r="B112" i="1"/>
  <c r="B107" i="1" s="1"/>
  <c r="C112" i="1"/>
  <c r="C107" i="1" s="1"/>
  <c r="D112" i="1"/>
  <c r="D107" i="1" s="1"/>
  <c r="F112" i="1"/>
  <c r="F107" i="1" s="1"/>
  <c r="G112" i="1"/>
  <c r="R112" i="1"/>
  <c r="R107" i="1" s="1"/>
  <c r="U112" i="1"/>
  <c r="U107" i="1" s="1"/>
  <c r="AE112" i="1"/>
  <c r="AE107" i="1" s="1"/>
  <c r="AG112" i="1"/>
  <c r="AH112" i="1"/>
  <c r="AH107" i="1" s="1"/>
  <c r="AU112" i="1"/>
  <c r="BC112" i="1"/>
  <c r="BC107" i="1" s="1"/>
  <c r="BX112" i="1"/>
  <c r="BX107" i="1" s="1"/>
  <c r="BY112" i="1"/>
  <c r="BY107" i="1" s="1"/>
  <c r="CD112" i="1"/>
  <c r="CK112" i="1"/>
  <c r="CK107" i="1" s="1"/>
  <c r="CL112" i="1"/>
  <c r="CL107" i="1" s="1"/>
  <c r="CM112" i="1"/>
  <c r="CM107" i="1" s="1"/>
  <c r="F126" i="1"/>
  <c r="F128" i="1"/>
  <c r="F134" i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D146" i="1"/>
  <c r="P146" i="1"/>
  <c r="S146" i="1"/>
  <c r="Y146" i="1"/>
  <c r="AC146" i="1"/>
  <c r="AE146" i="1"/>
  <c r="AF146" i="1"/>
  <c r="AG146" i="1"/>
  <c r="AH146" i="1"/>
  <c r="AI146" i="1"/>
  <c r="CW146" i="1" s="1"/>
  <c r="V146" i="1" s="1"/>
  <c r="AJ146" i="1"/>
  <c r="CQ146" i="1"/>
  <c r="CT146" i="1"/>
  <c r="CU146" i="1"/>
  <c r="T146" i="1" s="1"/>
  <c r="CV146" i="1"/>
  <c r="U146" i="1" s="1"/>
  <c r="CX146" i="1"/>
  <c r="W146" i="1" s="1"/>
  <c r="CY146" i="1"/>
  <c r="X146" i="1" s="1"/>
  <c r="CZ146" i="1"/>
  <c r="FR146" i="1"/>
  <c r="GL146" i="1"/>
  <c r="GN146" i="1"/>
  <c r="GO146" i="1"/>
  <c r="GV146" i="1"/>
  <c r="HC146" i="1" s="1"/>
  <c r="GX146" i="1" s="1"/>
  <c r="C147" i="1"/>
  <c r="D147" i="1"/>
  <c r="P147" i="1"/>
  <c r="R147" i="1"/>
  <c r="GK147" i="1" s="1"/>
  <c r="AB147" i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U147" i="1"/>
  <c r="T147" i="1" s="1"/>
  <c r="CV147" i="1"/>
  <c r="U147" i="1" s="1"/>
  <c r="CW147" i="1"/>
  <c r="V147" i="1" s="1"/>
  <c r="FR147" i="1"/>
  <c r="GL147" i="1"/>
  <c r="GN147" i="1"/>
  <c r="GO147" i="1"/>
  <c r="GV147" i="1"/>
  <c r="HC147" i="1" s="1"/>
  <c r="GX147" i="1"/>
  <c r="C148" i="1"/>
  <c r="D148" i="1"/>
  <c r="R148" i="1"/>
  <c r="S148" i="1"/>
  <c r="W148" i="1"/>
  <c r="AC148" i="1"/>
  <c r="AE148" i="1"/>
  <c r="AD148" i="1" s="1"/>
  <c r="AF148" i="1"/>
  <c r="AG148" i="1"/>
  <c r="CU148" i="1" s="1"/>
  <c r="T148" i="1" s="1"/>
  <c r="AH148" i="1"/>
  <c r="AI148" i="1"/>
  <c r="AJ148" i="1"/>
  <c r="CR148" i="1"/>
  <c r="CS148" i="1"/>
  <c r="CT148" i="1"/>
  <c r="CV148" i="1"/>
  <c r="U148" i="1" s="1"/>
  <c r="CW148" i="1"/>
  <c r="V148" i="1" s="1"/>
  <c r="CX148" i="1"/>
  <c r="FR148" i="1"/>
  <c r="GK148" i="1"/>
  <c r="GL148" i="1"/>
  <c r="GN148" i="1"/>
  <c r="GO148" i="1"/>
  <c r="GV148" i="1"/>
  <c r="HC148" i="1"/>
  <c r="GX148" i="1" s="1"/>
  <c r="C149" i="1"/>
  <c r="D149" i="1"/>
  <c r="P149" i="1"/>
  <c r="CP149" i="1" s="1"/>
  <c r="O149" i="1" s="1"/>
  <c r="R149" i="1"/>
  <c r="S149" i="1"/>
  <c r="CZ149" i="1" s="1"/>
  <c r="Y149" i="1" s="1"/>
  <c r="T149" i="1"/>
  <c r="AC149" i="1"/>
  <c r="AD149" i="1"/>
  <c r="AE149" i="1"/>
  <c r="Q149" i="1" s="1"/>
  <c r="AF149" i="1"/>
  <c r="AG149" i="1"/>
  <c r="AH149" i="1"/>
  <c r="CV149" i="1" s="1"/>
  <c r="U149" i="1" s="1"/>
  <c r="AI149" i="1"/>
  <c r="AJ149" i="1"/>
  <c r="CQ149" i="1"/>
  <c r="CR149" i="1"/>
  <c r="CS149" i="1"/>
  <c r="CT149" i="1"/>
  <c r="CU149" i="1"/>
  <c r="CW149" i="1"/>
  <c r="V149" i="1" s="1"/>
  <c r="CX149" i="1"/>
  <c r="W149" i="1" s="1"/>
  <c r="CY149" i="1"/>
  <c r="X149" i="1" s="1"/>
  <c r="FR149" i="1"/>
  <c r="GK149" i="1"/>
  <c r="GL149" i="1"/>
  <c r="GN149" i="1"/>
  <c r="GO149" i="1"/>
  <c r="GV149" i="1"/>
  <c r="HC149" i="1"/>
  <c r="GX149" i="1" s="1"/>
  <c r="C150" i="1"/>
  <c r="D150" i="1"/>
  <c r="P150" i="1"/>
  <c r="Q150" i="1"/>
  <c r="S150" i="1"/>
  <c r="Y150" i="1"/>
  <c r="AC150" i="1"/>
  <c r="AE150" i="1"/>
  <c r="AF150" i="1"/>
  <c r="AG150" i="1"/>
  <c r="AH150" i="1"/>
  <c r="AI150" i="1"/>
  <c r="CW150" i="1" s="1"/>
  <c r="V150" i="1" s="1"/>
  <c r="AJ150" i="1"/>
  <c r="CQ150" i="1"/>
  <c r="CR150" i="1"/>
  <c r="CT150" i="1"/>
  <c r="CU150" i="1"/>
  <c r="T150" i="1" s="1"/>
  <c r="CV150" i="1"/>
  <c r="U150" i="1" s="1"/>
  <c r="CX150" i="1"/>
  <c r="W150" i="1" s="1"/>
  <c r="CY150" i="1"/>
  <c r="X150" i="1" s="1"/>
  <c r="CZ150" i="1"/>
  <c r="FR150" i="1"/>
  <c r="GL150" i="1"/>
  <c r="GN150" i="1"/>
  <c r="GO150" i="1"/>
  <c r="GV150" i="1"/>
  <c r="HC150" i="1" s="1"/>
  <c r="GX150" i="1" s="1"/>
  <c r="C151" i="1"/>
  <c r="D151" i="1"/>
  <c r="P151" i="1"/>
  <c r="R151" i="1"/>
  <c r="GK151" i="1" s="1"/>
  <c r="AC151" i="1"/>
  <c r="AE151" i="1"/>
  <c r="AD151" i="1" s="1"/>
  <c r="AB151" i="1" s="1"/>
  <c r="AF151" i="1"/>
  <c r="AG151" i="1"/>
  <c r="AH151" i="1"/>
  <c r="AI151" i="1"/>
  <c r="AJ151" i="1"/>
  <c r="CX151" i="1" s="1"/>
  <c r="W151" i="1" s="1"/>
  <c r="CQ151" i="1"/>
  <c r="CR151" i="1"/>
  <c r="CS151" i="1"/>
  <c r="CU151" i="1"/>
  <c r="T151" i="1" s="1"/>
  <c r="CV151" i="1"/>
  <c r="U151" i="1" s="1"/>
  <c r="CW151" i="1"/>
  <c r="V151" i="1" s="1"/>
  <c r="FR151" i="1"/>
  <c r="BY163" i="1" s="1"/>
  <c r="GL151" i="1"/>
  <c r="GN151" i="1"/>
  <c r="GO151" i="1"/>
  <c r="GV151" i="1"/>
  <c r="HC151" i="1" s="1"/>
  <c r="GX151" i="1" s="1"/>
  <c r="C152" i="1"/>
  <c r="D152" i="1"/>
  <c r="R152" i="1"/>
  <c r="S152" i="1"/>
  <c r="W152" i="1"/>
  <c r="AC152" i="1"/>
  <c r="AE152" i="1"/>
  <c r="AD152" i="1" s="1"/>
  <c r="AF152" i="1"/>
  <c r="AG152" i="1"/>
  <c r="CU152" i="1" s="1"/>
  <c r="T152" i="1" s="1"/>
  <c r="AH152" i="1"/>
  <c r="AI152" i="1"/>
  <c r="AJ152" i="1"/>
  <c r="CR152" i="1"/>
  <c r="CS152" i="1"/>
  <c r="CT152" i="1"/>
  <c r="CV152" i="1"/>
  <c r="U152" i="1" s="1"/>
  <c r="CW152" i="1"/>
  <c r="V152" i="1" s="1"/>
  <c r="CX152" i="1"/>
  <c r="FR152" i="1"/>
  <c r="GK152" i="1"/>
  <c r="GL152" i="1"/>
  <c r="GN152" i="1"/>
  <c r="GO152" i="1"/>
  <c r="GV152" i="1"/>
  <c r="HC152" i="1"/>
  <c r="GX152" i="1" s="1"/>
  <c r="C153" i="1"/>
  <c r="D153" i="1"/>
  <c r="P153" i="1"/>
  <c r="CP153" i="1" s="1"/>
  <c r="O153" i="1" s="1"/>
  <c r="R153" i="1"/>
  <c r="S153" i="1"/>
  <c r="CZ153" i="1" s="1"/>
  <c r="Y153" i="1" s="1"/>
  <c r="AC153" i="1"/>
  <c r="AB153" i="1" s="1"/>
  <c r="AD153" i="1"/>
  <c r="AE153" i="1"/>
  <c r="Q153" i="1" s="1"/>
  <c r="AF153" i="1"/>
  <c r="AG153" i="1"/>
  <c r="AH153" i="1"/>
  <c r="CV153" i="1" s="1"/>
  <c r="U153" i="1" s="1"/>
  <c r="AI153" i="1"/>
  <c r="AJ153" i="1"/>
  <c r="CQ153" i="1"/>
  <c r="CR153" i="1"/>
  <c r="CS153" i="1"/>
  <c r="CT153" i="1"/>
  <c r="CU153" i="1"/>
  <c r="T153" i="1" s="1"/>
  <c r="CW153" i="1"/>
  <c r="V153" i="1" s="1"/>
  <c r="CX153" i="1"/>
  <c r="W153" i="1" s="1"/>
  <c r="CY153" i="1"/>
  <c r="X153" i="1" s="1"/>
  <c r="FR153" i="1"/>
  <c r="GK153" i="1"/>
  <c r="GL153" i="1"/>
  <c r="GN153" i="1"/>
  <c r="GO153" i="1"/>
  <c r="GV153" i="1"/>
  <c r="HC153" i="1"/>
  <c r="GX153" i="1" s="1"/>
  <c r="C154" i="1"/>
  <c r="D154" i="1"/>
  <c r="P154" i="1"/>
  <c r="S154" i="1"/>
  <c r="Y154" i="1"/>
  <c r="AC154" i="1"/>
  <c r="AE154" i="1"/>
  <c r="Q154" i="1" s="1"/>
  <c r="AF154" i="1"/>
  <c r="AG154" i="1"/>
  <c r="AH154" i="1"/>
  <c r="AI154" i="1"/>
  <c r="CW154" i="1" s="1"/>
  <c r="V154" i="1" s="1"/>
  <c r="AJ154" i="1"/>
  <c r="CQ154" i="1"/>
  <c r="CT154" i="1"/>
  <c r="CU154" i="1"/>
  <c r="T154" i="1" s="1"/>
  <c r="CV154" i="1"/>
  <c r="U154" i="1" s="1"/>
  <c r="CX154" i="1"/>
  <c r="W154" i="1" s="1"/>
  <c r="CY154" i="1"/>
  <c r="X154" i="1" s="1"/>
  <c r="CZ154" i="1"/>
  <c r="FR154" i="1"/>
  <c r="GL154" i="1"/>
  <c r="GN154" i="1"/>
  <c r="GO154" i="1"/>
  <c r="GV154" i="1"/>
  <c r="HC154" i="1" s="1"/>
  <c r="GX154" i="1" s="1"/>
  <c r="C155" i="1"/>
  <c r="D155" i="1"/>
  <c r="P155" i="1"/>
  <c r="AC155" i="1"/>
  <c r="AE155" i="1"/>
  <c r="AF155" i="1"/>
  <c r="AG155" i="1"/>
  <c r="AH155" i="1"/>
  <c r="AI155" i="1"/>
  <c r="CW155" i="1" s="1"/>
  <c r="V155" i="1" s="1"/>
  <c r="AJ155" i="1"/>
  <c r="CX155" i="1" s="1"/>
  <c r="W155" i="1" s="1"/>
  <c r="CQ155" i="1"/>
  <c r="CS155" i="1"/>
  <c r="CU155" i="1"/>
  <c r="T155" i="1" s="1"/>
  <c r="CV155" i="1"/>
  <c r="U155" i="1" s="1"/>
  <c r="FR155" i="1"/>
  <c r="GL155" i="1"/>
  <c r="GN155" i="1"/>
  <c r="GO155" i="1"/>
  <c r="GV155" i="1"/>
  <c r="HC155" i="1" s="1"/>
  <c r="GX155" i="1"/>
  <c r="C156" i="1"/>
  <c r="D156" i="1"/>
  <c r="S156" i="1"/>
  <c r="CY156" i="1" s="1"/>
  <c r="X156" i="1" s="1"/>
  <c r="AC156" i="1"/>
  <c r="AE156" i="1"/>
  <c r="R156" i="1" s="1"/>
  <c r="GK156" i="1" s="1"/>
  <c r="AF156" i="1"/>
  <c r="AG156" i="1"/>
  <c r="CU156" i="1" s="1"/>
  <c r="T156" i="1" s="1"/>
  <c r="AH156" i="1"/>
  <c r="AI156" i="1"/>
  <c r="CW156" i="1" s="1"/>
  <c r="V156" i="1" s="1"/>
  <c r="AJ156" i="1"/>
  <c r="CT156" i="1"/>
  <c r="CV156" i="1"/>
  <c r="U156" i="1" s="1"/>
  <c r="CX156" i="1"/>
  <c r="W156" i="1" s="1"/>
  <c r="FR156" i="1"/>
  <c r="GL156" i="1"/>
  <c r="GN156" i="1"/>
  <c r="GO156" i="1"/>
  <c r="GV156" i="1"/>
  <c r="HC156" i="1" s="1"/>
  <c r="GX156" i="1" s="1"/>
  <c r="C157" i="1"/>
  <c r="D157" i="1"/>
  <c r="R157" i="1"/>
  <c r="S157" i="1"/>
  <c r="CZ157" i="1" s="1"/>
  <c r="Y157" i="1" s="1"/>
  <c r="W157" i="1"/>
  <c r="AC157" i="1"/>
  <c r="AB157" i="1" s="1"/>
  <c r="AD157" i="1"/>
  <c r="AE157" i="1"/>
  <c r="Q157" i="1" s="1"/>
  <c r="AF157" i="1"/>
  <c r="AG157" i="1"/>
  <c r="AH157" i="1"/>
  <c r="CV157" i="1" s="1"/>
  <c r="U157" i="1" s="1"/>
  <c r="AI157" i="1"/>
  <c r="AJ157" i="1"/>
  <c r="CQ157" i="1"/>
  <c r="CR157" i="1"/>
  <c r="CS157" i="1"/>
  <c r="CT157" i="1"/>
  <c r="CU157" i="1"/>
  <c r="T157" i="1" s="1"/>
  <c r="CW157" i="1"/>
  <c r="V157" i="1" s="1"/>
  <c r="CX157" i="1"/>
  <c r="FR157" i="1"/>
  <c r="GK157" i="1"/>
  <c r="GL157" i="1"/>
  <c r="GN157" i="1"/>
  <c r="GO157" i="1"/>
  <c r="GV157" i="1"/>
  <c r="HC157" i="1"/>
  <c r="GX157" i="1" s="1"/>
  <c r="C158" i="1"/>
  <c r="D158" i="1"/>
  <c r="Q158" i="1"/>
  <c r="S158" i="1"/>
  <c r="W158" i="1"/>
  <c r="AC158" i="1"/>
  <c r="AD158" i="1"/>
  <c r="AE158" i="1"/>
  <c r="AF158" i="1"/>
  <c r="AG158" i="1"/>
  <c r="AH158" i="1"/>
  <c r="AI158" i="1"/>
  <c r="CW158" i="1" s="1"/>
  <c r="V158" i="1" s="1"/>
  <c r="AJ158" i="1"/>
  <c r="CQ158" i="1"/>
  <c r="CR158" i="1"/>
  <c r="CT158" i="1"/>
  <c r="CU158" i="1"/>
  <c r="T158" i="1" s="1"/>
  <c r="CV158" i="1"/>
  <c r="U158" i="1" s="1"/>
  <c r="CX158" i="1"/>
  <c r="CY158" i="1"/>
  <c r="X158" i="1" s="1"/>
  <c r="CZ158" i="1"/>
  <c r="Y158" i="1" s="1"/>
  <c r="FR158" i="1"/>
  <c r="GL158" i="1"/>
  <c r="GN158" i="1"/>
  <c r="GO158" i="1"/>
  <c r="GV158" i="1"/>
  <c r="HC158" i="1"/>
  <c r="GX158" i="1" s="1"/>
  <c r="C159" i="1"/>
  <c r="D159" i="1"/>
  <c r="P159" i="1"/>
  <c r="Q159" i="1"/>
  <c r="AC159" i="1"/>
  <c r="AE159" i="1"/>
  <c r="R159" i="1" s="1"/>
  <c r="GK159" i="1" s="1"/>
  <c r="AF159" i="1"/>
  <c r="AG159" i="1"/>
  <c r="AH159" i="1"/>
  <c r="AI159" i="1"/>
  <c r="CW159" i="1" s="1"/>
  <c r="V159" i="1" s="1"/>
  <c r="AJ159" i="1"/>
  <c r="CX159" i="1" s="1"/>
  <c r="W159" i="1" s="1"/>
  <c r="CQ159" i="1"/>
  <c r="CS159" i="1"/>
  <c r="CU159" i="1"/>
  <c r="T159" i="1" s="1"/>
  <c r="CV159" i="1"/>
  <c r="U159" i="1" s="1"/>
  <c r="FR159" i="1"/>
  <c r="GL159" i="1"/>
  <c r="GN159" i="1"/>
  <c r="GO159" i="1"/>
  <c r="GV159" i="1"/>
  <c r="HC159" i="1" s="1"/>
  <c r="GX159" i="1"/>
  <c r="C160" i="1"/>
  <c r="D160" i="1"/>
  <c r="AC160" i="1"/>
  <c r="AE160" i="1"/>
  <c r="AD160" i="1" s="1"/>
  <c r="AF160" i="1"/>
  <c r="S160" i="1" s="1"/>
  <c r="AG160" i="1"/>
  <c r="CU160" i="1" s="1"/>
  <c r="T160" i="1" s="1"/>
  <c r="AH160" i="1"/>
  <c r="AI160" i="1"/>
  <c r="CW160" i="1" s="1"/>
  <c r="V160" i="1" s="1"/>
  <c r="AJ160" i="1"/>
  <c r="CT160" i="1"/>
  <c r="CV160" i="1"/>
  <c r="U160" i="1" s="1"/>
  <c r="CX160" i="1"/>
  <c r="W160" i="1" s="1"/>
  <c r="FR160" i="1"/>
  <c r="GL160" i="1"/>
  <c r="GN160" i="1"/>
  <c r="GO160" i="1"/>
  <c r="GV160" i="1"/>
  <c r="HC160" i="1" s="1"/>
  <c r="GX160" i="1" s="1"/>
  <c r="C161" i="1"/>
  <c r="D161" i="1"/>
  <c r="S161" i="1"/>
  <c r="CY161" i="1" s="1"/>
  <c r="X161" i="1" s="1"/>
  <c r="W161" i="1"/>
  <c r="AC161" i="1"/>
  <c r="AE161" i="1"/>
  <c r="Q161" i="1" s="1"/>
  <c r="AF161" i="1"/>
  <c r="AG161" i="1"/>
  <c r="AH161" i="1"/>
  <c r="AI161" i="1"/>
  <c r="CW161" i="1" s="1"/>
  <c r="V161" i="1" s="1"/>
  <c r="AJ161" i="1"/>
  <c r="CQ161" i="1"/>
  <c r="CR161" i="1"/>
  <c r="CT161" i="1"/>
  <c r="CU161" i="1"/>
  <c r="T161" i="1" s="1"/>
  <c r="CV161" i="1"/>
  <c r="U161" i="1" s="1"/>
  <c r="CX161" i="1"/>
  <c r="CZ161" i="1"/>
  <c r="Y161" i="1" s="1"/>
  <c r="FR161" i="1"/>
  <c r="GL161" i="1"/>
  <c r="GN161" i="1"/>
  <c r="GO161" i="1"/>
  <c r="GV161" i="1"/>
  <c r="HC161" i="1" s="1"/>
  <c r="GX161" i="1" s="1"/>
  <c r="B163" i="1"/>
  <c r="B144" i="1" s="1"/>
  <c r="C163" i="1"/>
  <c r="C144" i="1" s="1"/>
  <c r="D163" i="1"/>
  <c r="D144" i="1" s="1"/>
  <c r="F163" i="1"/>
  <c r="F144" i="1" s="1"/>
  <c r="G163" i="1"/>
  <c r="G144" i="1" s="1"/>
  <c r="BX163" i="1"/>
  <c r="BX144" i="1" s="1"/>
  <c r="BZ163" i="1"/>
  <c r="BZ144" i="1" s="1"/>
  <c r="CB163" i="1"/>
  <c r="CB144" i="1" s="1"/>
  <c r="CC163" i="1"/>
  <c r="CC144" i="1" s="1"/>
  <c r="CK163" i="1"/>
  <c r="CK144" i="1" s="1"/>
  <c r="CL163" i="1"/>
  <c r="CL144" i="1" s="1"/>
  <c r="CM163" i="1"/>
  <c r="BD163" i="1" s="1"/>
  <c r="D193" i="1"/>
  <c r="D195" i="1"/>
  <c r="E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R197" i="1"/>
  <c r="S197" i="1"/>
  <c r="CY197" i="1" s="1"/>
  <c r="X197" i="1" s="1"/>
  <c r="AK199" i="1" s="1"/>
  <c r="AC197" i="1"/>
  <c r="P197" i="1" s="1"/>
  <c r="AE197" i="1"/>
  <c r="AD197" i="1" s="1"/>
  <c r="AF197" i="1"/>
  <c r="AG197" i="1"/>
  <c r="CU197" i="1" s="1"/>
  <c r="T197" i="1" s="1"/>
  <c r="AG199" i="1" s="1"/>
  <c r="AH197" i="1"/>
  <c r="AI197" i="1"/>
  <c r="AJ197" i="1"/>
  <c r="CR197" i="1"/>
  <c r="CS197" i="1"/>
  <c r="CT197" i="1"/>
  <c r="CV197" i="1"/>
  <c r="U197" i="1" s="1"/>
  <c r="AH199" i="1" s="1"/>
  <c r="CW197" i="1"/>
  <c r="V197" i="1" s="1"/>
  <c r="AI199" i="1" s="1"/>
  <c r="CX197" i="1"/>
  <c r="W197" i="1" s="1"/>
  <c r="AJ199" i="1" s="1"/>
  <c r="GK197" i="1"/>
  <c r="GL197" i="1"/>
  <c r="GN197" i="1"/>
  <c r="GO197" i="1"/>
  <c r="CC199" i="1" s="1"/>
  <c r="GP197" i="1"/>
  <c r="GV197" i="1"/>
  <c r="HC197" i="1"/>
  <c r="GX197" i="1" s="1"/>
  <c r="CJ199" i="1" s="1"/>
  <c r="B199" i="1"/>
  <c r="B195" i="1" s="1"/>
  <c r="C199" i="1"/>
  <c r="C195" i="1" s="1"/>
  <c r="D199" i="1"/>
  <c r="F199" i="1"/>
  <c r="F195" i="1" s="1"/>
  <c r="G199" i="1"/>
  <c r="G195" i="1" s="1"/>
  <c r="AE199" i="1"/>
  <c r="R199" i="1" s="1"/>
  <c r="BX199" i="1"/>
  <c r="BX195" i="1" s="1"/>
  <c r="BZ199" i="1"/>
  <c r="AQ199" i="1" s="1"/>
  <c r="CB199" i="1"/>
  <c r="CB195" i="1" s="1"/>
  <c r="CD199" i="1"/>
  <c r="AU199" i="1" s="1"/>
  <c r="CK199" i="1"/>
  <c r="BB199" i="1" s="1"/>
  <c r="CL199" i="1"/>
  <c r="BC199" i="1" s="1"/>
  <c r="CM199" i="1"/>
  <c r="BD199" i="1" s="1"/>
  <c r="B229" i="1"/>
  <c r="B22" i="1" s="1"/>
  <c r="C229" i="1"/>
  <c r="C22" i="1" s="1"/>
  <c r="D229" i="1"/>
  <c r="D22" i="1" s="1"/>
  <c r="F229" i="1"/>
  <c r="F22" i="1" s="1"/>
  <c r="G229" i="1"/>
  <c r="G22" i="1" s="1"/>
  <c r="B259" i="1"/>
  <c r="B18" i="1" s="1"/>
  <c r="C259" i="1"/>
  <c r="C18" i="1" s="1"/>
  <c r="D259" i="1"/>
  <c r="D18" i="1" s="1"/>
  <c r="F259" i="1"/>
  <c r="F18" i="1" s="1"/>
  <c r="G259" i="1"/>
  <c r="G18" i="1" s="1"/>
  <c r="J157" i="5" l="1"/>
  <c r="H288" i="5"/>
  <c r="J301" i="5"/>
  <c r="J68" i="5"/>
  <c r="I23" i="5"/>
  <c r="H157" i="5"/>
  <c r="I26" i="5"/>
  <c r="I21" i="5"/>
  <c r="H301" i="5"/>
  <c r="H68" i="5"/>
  <c r="J288" i="5"/>
  <c r="AH195" i="1"/>
  <c r="U199" i="1"/>
  <c r="BZ107" i="1"/>
  <c r="CG112" i="1"/>
  <c r="AQ112" i="1"/>
  <c r="F218" i="1"/>
  <c r="AU195" i="1"/>
  <c r="F213" i="1"/>
  <c r="R195" i="1"/>
  <c r="BY144" i="1"/>
  <c r="CI163" i="1"/>
  <c r="AP163" i="1"/>
  <c r="CJ163" i="1"/>
  <c r="AI163" i="1"/>
  <c r="BB195" i="1"/>
  <c r="F212" i="1"/>
  <c r="BD195" i="1"/>
  <c r="F224" i="1"/>
  <c r="AT199" i="1"/>
  <c r="CC195" i="1"/>
  <c r="AJ195" i="1"/>
  <c r="W199" i="1"/>
  <c r="AC199" i="1"/>
  <c r="FR197" i="1"/>
  <c r="BY199" i="1" s="1"/>
  <c r="CY160" i="1"/>
  <c r="X160" i="1" s="1"/>
  <c r="CZ160" i="1"/>
  <c r="Y160" i="1" s="1"/>
  <c r="AG163" i="1"/>
  <c r="AJ163" i="1"/>
  <c r="F215" i="1"/>
  <c r="BC195" i="1"/>
  <c r="F209" i="1"/>
  <c r="AQ195" i="1"/>
  <c r="CJ195" i="1"/>
  <c r="BA199" i="1"/>
  <c r="V199" i="1"/>
  <c r="AI195" i="1"/>
  <c r="AG195" i="1"/>
  <c r="T199" i="1"/>
  <c r="AK195" i="1"/>
  <c r="X199" i="1"/>
  <c r="BD144" i="1"/>
  <c r="F188" i="1"/>
  <c r="AH163" i="1"/>
  <c r="AE195" i="1"/>
  <c r="CS160" i="1"/>
  <c r="R160" i="1"/>
  <c r="GK160" i="1" s="1"/>
  <c r="S155" i="1"/>
  <c r="CT155" i="1"/>
  <c r="P152" i="1"/>
  <c r="CP152" i="1" s="1"/>
  <c r="O152" i="1" s="1"/>
  <c r="CQ152" i="1"/>
  <c r="AB152" i="1"/>
  <c r="GM149" i="1"/>
  <c r="AU107" i="1"/>
  <c r="F131" i="1"/>
  <c r="AJ112" i="1"/>
  <c r="CL64" i="1"/>
  <c r="BC75" i="1"/>
  <c r="AB197" i="1"/>
  <c r="CL195" i="1"/>
  <c r="CD195" i="1"/>
  <c r="BZ195" i="1"/>
  <c r="CG163" i="1"/>
  <c r="BB163" i="1"/>
  <c r="AT163" i="1"/>
  <c r="AD161" i="1"/>
  <c r="AB161" i="1" s="1"/>
  <c r="R161" i="1"/>
  <c r="GK161" i="1" s="1"/>
  <c r="CR160" i="1"/>
  <c r="P160" i="1"/>
  <c r="CQ160" i="1"/>
  <c r="Q160" i="1"/>
  <c r="S159" i="1"/>
  <c r="CT159" i="1"/>
  <c r="CP159" i="1"/>
  <c r="O159" i="1" s="1"/>
  <c r="AB158" i="1"/>
  <c r="P158" i="1"/>
  <c r="CP158" i="1" s="1"/>
  <c r="O158" i="1" s="1"/>
  <c r="CR156" i="1"/>
  <c r="P156" i="1"/>
  <c r="CQ156" i="1"/>
  <c r="AD155" i="1"/>
  <c r="AB155" i="1" s="1"/>
  <c r="Q155" i="1"/>
  <c r="R155" i="1"/>
  <c r="GK155" i="1" s="1"/>
  <c r="CR154" i="1"/>
  <c r="GM153" i="1"/>
  <c r="CP150" i="1"/>
  <c r="O150" i="1" s="1"/>
  <c r="CY148" i="1"/>
  <c r="X148" i="1" s="1"/>
  <c r="CZ148" i="1"/>
  <c r="Y148" i="1" s="1"/>
  <c r="AI112" i="1"/>
  <c r="CB64" i="1"/>
  <c r="AS75" i="1"/>
  <c r="AS199" i="1"/>
  <c r="AO199" i="1"/>
  <c r="BC163" i="1"/>
  <c r="AQ163" i="1"/>
  <c r="CS156" i="1"/>
  <c r="AG107" i="1"/>
  <c r="T112" i="1"/>
  <c r="CZ197" i="1"/>
  <c r="Y197" i="1" s="1"/>
  <c r="AL199" i="1" s="1"/>
  <c r="Q197" i="1"/>
  <c r="AD199" i="1" s="1"/>
  <c r="CK195" i="1"/>
  <c r="AS163" i="1"/>
  <c r="AO163" i="1"/>
  <c r="P161" i="1"/>
  <c r="CP161" i="1" s="1"/>
  <c r="O161" i="1" s="1"/>
  <c r="AB160" i="1"/>
  <c r="CY157" i="1"/>
  <c r="X157" i="1" s="1"/>
  <c r="P157" i="1"/>
  <c r="CP157" i="1" s="1"/>
  <c r="O157" i="1" s="1"/>
  <c r="CR155" i="1"/>
  <c r="CP155" i="1"/>
  <c r="O155" i="1" s="1"/>
  <c r="CP154" i="1"/>
  <c r="O154" i="1" s="1"/>
  <c r="CY152" i="1"/>
  <c r="X152" i="1" s="1"/>
  <c r="CZ152" i="1"/>
  <c r="Y152" i="1" s="1"/>
  <c r="GP149" i="1"/>
  <c r="S147" i="1"/>
  <c r="CT147" i="1"/>
  <c r="R146" i="1"/>
  <c r="CS146" i="1"/>
  <c r="AD146" i="1"/>
  <c r="AB146" i="1" s="1"/>
  <c r="CM144" i="1"/>
  <c r="CT110" i="1"/>
  <c r="S110" i="1"/>
  <c r="AB110" i="1"/>
  <c r="CD64" i="1"/>
  <c r="AU75" i="1"/>
  <c r="BY64" i="1"/>
  <c r="CI75" i="1"/>
  <c r="AP75" i="1"/>
  <c r="AD156" i="1"/>
  <c r="AB156" i="1" s="1"/>
  <c r="Q156" i="1"/>
  <c r="R154" i="1"/>
  <c r="GK154" i="1" s="1"/>
  <c r="CS154" i="1"/>
  <c r="AD154" i="1"/>
  <c r="AB154" i="1" s="1"/>
  <c r="AB150" i="1"/>
  <c r="CJ107" i="1"/>
  <c r="BA112" i="1"/>
  <c r="CG199" i="1"/>
  <c r="AF199" i="1"/>
  <c r="CQ197" i="1"/>
  <c r="CS161" i="1"/>
  <c r="CR159" i="1"/>
  <c r="AD159" i="1"/>
  <c r="AB159" i="1" s="1"/>
  <c r="R158" i="1"/>
  <c r="GK158" i="1" s="1"/>
  <c r="CS158" i="1"/>
  <c r="CZ156" i="1"/>
  <c r="Y156" i="1" s="1"/>
  <c r="GP153" i="1"/>
  <c r="S151" i="1"/>
  <c r="CT151" i="1"/>
  <c r="R150" i="1"/>
  <c r="GK150" i="1" s="1"/>
  <c r="CS150" i="1"/>
  <c r="AD150" i="1"/>
  <c r="AB149" i="1"/>
  <c r="P148" i="1"/>
  <c r="CQ148" i="1"/>
  <c r="AB148" i="1"/>
  <c r="CR146" i="1"/>
  <c r="Q146" i="1"/>
  <c r="AD163" i="1" s="1"/>
  <c r="BZ64" i="1"/>
  <c r="AQ75" i="1"/>
  <c r="CG75" i="1"/>
  <c r="R72" i="1"/>
  <c r="GK72" i="1" s="1"/>
  <c r="CS72" i="1"/>
  <c r="AD72" i="1"/>
  <c r="AB72" i="1" s="1"/>
  <c r="CR72" i="1"/>
  <c r="Q151" i="1"/>
  <c r="CP151" i="1" s="1"/>
  <c r="O151" i="1" s="1"/>
  <c r="Q147" i="1"/>
  <c r="BB112" i="1"/>
  <c r="AP112" i="1"/>
  <c r="P109" i="1"/>
  <c r="CQ109" i="1"/>
  <c r="CY109" i="1"/>
  <c r="X109" i="1" s="1"/>
  <c r="CZ109" i="1"/>
  <c r="Y109" i="1" s="1"/>
  <c r="CP73" i="1"/>
  <c r="O73" i="1" s="1"/>
  <c r="CP72" i="1"/>
  <c r="O72" i="1" s="1"/>
  <c r="CX8" i="3"/>
  <c r="S70" i="1"/>
  <c r="CJ75" i="1"/>
  <c r="Q152" i="1"/>
  <c r="Q148" i="1"/>
  <c r="AO112" i="1"/>
  <c r="AB109" i="1"/>
  <c r="BB75" i="1"/>
  <c r="GX70" i="1"/>
  <c r="T70" i="1"/>
  <c r="AG75" i="1" s="1"/>
  <c r="W70" i="1"/>
  <c r="AJ75" i="1" s="1"/>
  <c r="AH75" i="1"/>
  <c r="AB66" i="1"/>
  <c r="CI112" i="1"/>
  <c r="BD112" i="1"/>
  <c r="CP71" i="1"/>
  <c r="O71" i="1" s="1"/>
  <c r="Q70" i="1"/>
  <c r="AD75" i="1" s="1"/>
  <c r="Q109" i="1"/>
  <c r="AD112" i="1" s="1"/>
  <c r="AO75" i="1"/>
  <c r="CT73" i="1"/>
  <c r="CQ72" i="1"/>
  <c r="R71" i="1"/>
  <c r="GK71" i="1" s="1"/>
  <c r="AB70" i="1"/>
  <c r="P70" i="1"/>
  <c r="V68" i="1"/>
  <c r="AI75" i="1" s="1"/>
  <c r="R68" i="1"/>
  <c r="GK68" i="1" s="1"/>
  <c r="CS68" i="1"/>
  <c r="AD68" i="1"/>
  <c r="S67" i="1"/>
  <c r="CP67" i="1" s="1"/>
  <c r="O67" i="1" s="1"/>
  <c r="CT67" i="1"/>
  <c r="AB67" i="1"/>
  <c r="F36" i="1"/>
  <c r="AO26" i="1"/>
  <c r="CY30" i="1"/>
  <c r="X30" i="1" s="1"/>
  <c r="CZ30" i="1"/>
  <c r="Y30" i="1" s="1"/>
  <c r="AB30" i="1"/>
  <c r="S29" i="1"/>
  <c r="CT29" i="1"/>
  <c r="AB29" i="1"/>
  <c r="AC32" i="1"/>
  <c r="BD75" i="1"/>
  <c r="CS73" i="1"/>
  <c r="R73" i="1"/>
  <c r="GK73" i="1" s="1"/>
  <c r="CT72" i="1"/>
  <c r="CS71" i="1"/>
  <c r="AB71" i="1"/>
  <c r="AB68" i="1"/>
  <c r="CG32" i="1"/>
  <c r="BX26" i="1"/>
  <c r="CT30" i="1"/>
  <c r="AI32" i="1"/>
  <c r="R28" i="1"/>
  <c r="CS28" i="1"/>
  <c r="AD28" i="1"/>
  <c r="AB28" i="1" s="1"/>
  <c r="CR28" i="1"/>
  <c r="V70" i="1"/>
  <c r="R70" i="1"/>
  <c r="GK70" i="1" s="1"/>
  <c r="CS70" i="1"/>
  <c r="S69" i="1"/>
  <c r="CP69" i="1" s="1"/>
  <c r="O69" i="1" s="1"/>
  <c r="CT69" i="1"/>
  <c r="AB69" i="1"/>
  <c r="CX6" i="3"/>
  <c r="S68" i="1"/>
  <c r="R66" i="1"/>
  <c r="CS66" i="1"/>
  <c r="AD66" i="1"/>
  <c r="CD26" i="1"/>
  <c r="AU32" i="1"/>
  <c r="AG26" i="1"/>
  <c r="T32" i="1"/>
  <c r="AS26" i="1"/>
  <c r="CQ68" i="1"/>
  <c r="P68" i="1"/>
  <c r="CQ66" i="1"/>
  <c r="P66" i="1"/>
  <c r="CB26" i="1"/>
  <c r="BY26" i="1"/>
  <c r="F57" i="1"/>
  <c r="CI32" i="1"/>
  <c r="P30" i="1"/>
  <c r="CP30" i="1" s="1"/>
  <c r="O30" i="1" s="1"/>
  <c r="CQ30" i="1"/>
  <c r="GX28" i="1"/>
  <c r="CJ32" i="1" s="1"/>
  <c r="BZ26" i="1"/>
  <c r="AQ32" i="1"/>
  <c r="W28" i="1"/>
  <c r="AJ32" i="1" s="1"/>
  <c r="S28" i="1"/>
  <c r="Q28" i="1"/>
  <c r="AD32" i="1" s="1"/>
  <c r="BC32" i="1"/>
  <c r="CQ29" i="1"/>
  <c r="CT28" i="1"/>
  <c r="AD64" i="1" l="1"/>
  <c r="Q75" i="1"/>
  <c r="AI64" i="1"/>
  <c r="V75" i="1"/>
  <c r="GM151" i="1"/>
  <c r="AG64" i="1"/>
  <c r="T75" i="1"/>
  <c r="AD26" i="1"/>
  <c r="Q32" i="1"/>
  <c r="AX32" i="1"/>
  <c r="CG26" i="1"/>
  <c r="CH32" i="1"/>
  <c r="P32" i="1"/>
  <c r="AC26" i="1"/>
  <c r="CE32" i="1"/>
  <c r="CF32" i="1"/>
  <c r="CJ64" i="1"/>
  <c r="BA75" i="1"/>
  <c r="GM73" i="1"/>
  <c r="GO73" i="1"/>
  <c r="CY147" i="1"/>
  <c r="X147" i="1" s="1"/>
  <c r="CZ147" i="1"/>
  <c r="Y147" i="1" s="1"/>
  <c r="AF163" i="1"/>
  <c r="GP154" i="1"/>
  <c r="GM154" i="1"/>
  <c r="GP150" i="1"/>
  <c r="GM150" i="1"/>
  <c r="GP152" i="1"/>
  <c r="GM152" i="1"/>
  <c r="AC195" i="1"/>
  <c r="CH199" i="1"/>
  <c r="P199" i="1"/>
  <c r="CE199" i="1"/>
  <c r="CF199" i="1"/>
  <c r="AT195" i="1"/>
  <c r="F217" i="1"/>
  <c r="AF32" i="1"/>
  <c r="CY28" i="1"/>
  <c r="X28" i="1" s="1"/>
  <c r="CZ28" i="1"/>
  <c r="Y28" i="1" s="1"/>
  <c r="AL32" i="1" s="1"/>
  <c r="CY68" i="1"/>
  <c r="X68" i="1" s="1"/>
  <c r="CZ68" i="1"/>
  <c r="Y68" i="1" s="1"/>
  <c r="V32" i="1"/>
  <c r="AI26" i="1"/>
  <c r="CP28" i="1"/>
  <c r="O28" i="1" s="1"/>
  <c r="CP70" i="1"/>
  <c r="O70" i="1" s="1"/>
  <c r="GM71" i="1"/>
  <c r="GO71" i="1"/>
  <c r="AH64" i="1"/>
  <c r="U75" i="1"/>
  <c r="AO107" i="1"/>
  <c r="F116" i="1"/>
  <c r="CY70" i="1"/>
  <c r="X70" i="1" s="1"/>
  <c r="CZ70" i="1"/>
  <c r="Y70" i="1" s="1"/>
  <c r="F121" i="1"/>
  <c r="AP107" i="1"/>
  <c r="CG64" i="1"/>
  <c r="AX75" i="1"/>
  <c r="CP148" i="1"/>
  <c r="O148" i="1" s="1"/>
  <c r="AC163" i="1"/>
  <c r="AX199" i="1"/>
  <c r="CG195" i="1"/>
  <c r="CZ110" i="1"/>
  <c r="Y110" i="1" s="1"/>
  <c r="AL112" i="1" s="1"/>
  <c r="CY110" i="1"/>
  <c r="X110" i="1" s="1"/>
  <c r="AF112" i="1"/>
  <c r="AS144" i="1"/>
  <c r="F180" i="1"/>
  <c r="F173" i="1"/>
  <c r="AQ144" i="1"/>
  <c r="CP110" i="1"/>
  <c r="O110" i="1" s="1"/>
  <c r="CP156" i="1"/>
  <c r="O156" i="1" s="1"/>
  <c r="GM159" i="1"/>
  <c r="X195" i="1"/>
  <c r="F225" i="1"/>
  <c r="W195" i="1"/>
  <c r="F223" i="1"/>
  <c r="AI144" i="1"/>
  <c r="V163" i="1"/>
  <c r="F51" i="1"/>
  <c r="AU26" i="1"/>
  <c r="GK28" i="1"/>
  <c r="AE32" i="1"/>
  <c r="CY29" i="1"/>
  <c r="X29" i="1" s="1"/>
  <c r="CZ29" i="1"/>
  <c r="Y29" i="1" s="1"/>
  <c r="AJ64" i="1"/>
  <c r="W75" i="1"/>
  <c r="CP109" i="1"/>
  <c r="O109" i="1" s="1"/>
  <c r="AC112" i="1"/>
  <c r="CI64" i="1"/>
  <c r="AZ75" i="1"/>
  <c r="Y199" i="1"/>
  <c r="AL195" i="1"/>
  <c r="AI107" i="1"/>
  <c r="V112" i="1"/>
  <c r="CG144" i="1"/>
  <c r="AX163" i="1"/>
  <c r="AJ107" i="1"/>
  <c r="W112" i="1"/>
  <c r="CP147" i="1"/>
  <c r="O147" i="1" s="1"/>
  <c r="CI144" i="1"/>
  <c r="AZ163" i="1"/>
  <c r="BA32" i="1"/>
  <c r="CJ26" i="1"/>
  <c r="CP66" i="1"/>
  <c r="O66" i="1" s="1"/>
  <c r="AC75" i="1"/>
  <c r="CZ69" i="1"/>
  <c r="Y69" i="1" s="1"/>
  <c r="CY69" i="1"/>
  <c r="X69" i="1" s="1"/>
  <c r="GO69" i="1" s="1"/>
  <c r="W32" i="1"/>
  <c r="AJ26" i="1"/>
  <c r="F53" i="1"/>
  <c r="T26" i="1"/>
  <c r="AO64" i="1"/>
  <c r="F79" i="1"/>
  <c r="AO229" i="1"/>
  <c r="BD107" i="1"/>
  <c r="F137" i="1"/>
  <c r="AK112" i="1"/>
  <c r="BB107" i="1"/>
  <c r="F125" i="1"/>
  <c r="F85" i="1"/>
  <c r="AQ64" i="1"/>
  <c r="AU64" i="1"/>
  <c r="F94" i="1"/>
  <c r="GK146" i="1"/>
  <c r="AE163" i="1"/>
  <c r="T107" i="1"/>
  <c r="F133" i="1"/>
  <c r="F179" i="1"/>
  <c r="BC144" i="1"/>
  <c r="AS64" i="1"/>
  <c r="F92" i="1"/>
  <c r="CP160" i="1"/>
  <c r="O160" i="1" s="1"/>
  <c r="AT144" i="1"/>
  <c r="F181" i="1"/>
  <c r="BC64" i="1"/>
  <c r="F91" i="1"/>
  <c r="CY155" i="1"/>
  <c r="X155" i="1" s="1"/>
  <c r="GM155" i="1" s="1"/>
  <c r="CZ155" i="1"/>
  <c r="Y155" i="1" s="1"/>
  <c r="AH144" i="1"/>
  <c r="U163" i="1"/>
  <c r="F222" i="1"/>
  <c r="V195" i="1"/>
  <c r="AJ144" i="1"/>
  <c r="W163" i="1"/>
  <c r="CP197" i="1"/>
  <c r="O197" i="1" s="1"/>
  <c r="CJ144" i="1"/>
  <c r="BA163" i="1"/>
  <c r="U195" i="1"/>
  <c r="F221" i="1"/>
  <c r="CI26" i="1"/>
  <c r="AZ32" i="1"/>
  <c r="GK66" i="1"/>
  <c r="AE75" i="1"/>
  <c r="CY67" i="1"/>
  <c r="X67" i="1" s="1"/>
  <c r="GM67" i="1" s="1"/>
  <c r="CZ67" i="1"/>
  <c r="Y67" i="1" s="1"/>
  <c r="AL75" i="1" s="1"/>
  <c r="AF75" i="1"/>
  <c r="AD144" i="1"/>
  <c r="Q163" i="1"/>
  <c r="AF195" i="1"/>
  <c r="S199" i="1"/>
  <c r="GM157" i="1"/>
  <c r="GP157" i="1"/>
  <c r="AO144" i="1"/>
  <c r="F167" i="1"/>
  <c r="AS195" i="1"/>
  <c r="F216" i="1"/>
  <c r="CG107" i="1"/>
  <c r="AX112" i="1"/>
  <c r="BC26" i="1"/>
  <c r="F48" i="1"/>
  <c r="BC229" i="1"/>
  <c r="AQ26" i="1"/>
  <c r="F42" i="1"/>
  <c r="AQ229" i="1"/>
  <c r="GM30" i="1"/>
  <c r="GO30" i="1"/>
  <c r="CP29" i="1"/>
  <c r="O29" i="1" s="1"/>
  <c r="CP68" i="1"/>
  <c r="O68" i="1" s="1"/>
  <c r="BD64" i="1"/>
  <c r="F100" i="1"/>
  <c r="BD229" i="1"/>
  <c r="Q112" i="1"/>
  <c r="AD107" i="1"/>
  <c r="AZ112" i="1"/>
  <c r="CI107" i="1"/>
  <c r="BB64" i="1"/>
  <c r="F88" i="1"/>
  <c r="BB229" i="1"/>
  <c r="GO72" i="1"/>
  <c r="GM72" i="1"/>
  <c r="CY151" i="1"/>
  <c r="X151" i="1" s="1"/>
  <c r="GP151" i="1" s="1"/>
  <c r="CZ151" i="1"/>
  <c r="Y151" i="1" s="1"/>
  <c r="BA107" i="1"/>
  <c r="F132" i="1"/>
  <c r="AP64" i="1"/>
  <c r="F84" i="1"/>
  <c r="GP161" i="1"/>
  <c r="GM161" i="1"/>
  <c r="Q199" i="1"/>
  <c r="AD195" i="1"/>
  <c r="AO195" i="1"/>
  <c r="F203" i="1"/>
  <c r="GP158" i="1"/>
  <c r="GM158" i="1"/>
  <c r="CY159" i="1"/>
  <c r="X159" i="1" s="1"/>
  <c r="GP159" i="1" s="1"/>
  <c r="CZ159" i="1"/>
  <c r="Y159" i="1" s="1"/>
  <c r="BB144" i="1"/>
  <c r="F176" i="1"/>
  <c r="CP146" i="1"/>
  <c r="O146" i="1" s="1"/>
  <c r="T195" i="1"/>
  <c r="F220" i="1"/>
  <c r="BA195" i="1"/>
  <c r="F219" i="1"/>
  <c r="AG144" i="1"/>
  <c r="T163" i="1"/>
  <c r="AP199" i="1"/>
  <c r="BY195" i="1"/>
  <c r="CI199" i="1"/>
  <c r="AP144" i="1"/>
  <c r="F172" i="1"/>
  <c r="F122" i="1"/>
  <c r="AQ107" i="1"/>
  <c r="Y112" i="1" l="1"/>
  <c r="AL107" i="1"/>
  <c r="GO29" i="1"/>
  <c r="GM29" i="1"/>
  <c r="AO22" i="1"/>
  <c r="F233" i="1"/>
  <c r="AO259" i="1"/>
  <c r="F226" i="1"/>
  <c r="Y195" i="1"/>
  <c r="GP148" i="1"/>
  <c r="GM148" i="1"/>
  <c r="AF144" i="1"/>
  <c r="S163" i="1"/>
  <c r="T64" i="1"/>
  <c r="F96" i="1"/>
  <c r="Q195" i="1"/>
  <c r="F211" i="1"/>
  <c r="BB22" i="1"/>
  <c r="F242" i="1"/>
  <c r="BB259" i="1"/>
  <c r="AZ107" i="1"/>
  <c r="F123" i="1"/>
  <c r="AX107" i="1"/>
  <c r="F119" i="1"/>
  <c r="F214" i="1"/>
  <c r="S195" i="1"/>
  <c r="AF64" i="1"/>
  <c r="S75" i="1"/>
  <c r="W144" i="1"/>
  <c r="F187" i="1"/>
  <c r="U144" i="1"/>
  <c r="F185" i="1"/>
  <c r="GP160" i="1"/>
  <c r="GM160" i="1"/>
  <c r="AE144" i="1"/>
  <c r="R163" i="1"/>
  <c r="AK107" i="1"/>
  <c r="X112" i="1"/>
  <c r="F52" i="1"/>
  <c r="BA26" i="1"/>
  <c r="BA229" i="1"/>
  <c r="W107" i="1"/>
  <c r="F136" i="1"/>
  <c r="F135" i="1"/>
  <c r="V107" i="1"/>
  <c r="AZ64" i="1"/>
  <c r="F86" i="1"/>
  <c r="W64" i="1"/>
  <c r="F99" i="1"/>
  <c r="R32" i="1"/>
  <c r="AE26" i="1"/>
  <c r="GP155" i="1"/>
  <c r="AX64" i="1"/>
  <c r="F82" i="1"/>
  <c r="V26" i="1"/>
  <c r="F55" i="1"/>
  <c r="V229" i="1"/>
  <c r="AK32" i="1"/>
  <c r="CF195" i="1"/>
  <c r="AW199" i="1"/>
  <c r="AL163" i="1"/>
  <c r="BA64" i="1"/>
  <c r="F95" i="1"/>
  <c r="AX26" i="1"/>
  <c r="F39" i="1"/>
  <c r="AX229" i="1"/>
  <c r="AE64" i="1"/>
  <c r="R75" i="1"/>
  <c r="AL26" i="1"/>
  <c r="Y32" i="1"/>
  <c r="CE26" i="1"/>
  <c r="AV32" i="1"/>
  <c r="V64" i="1"/>
  <c r="F98" i="1"/>
  <c r="CI195" i="1"/>
  <c r="AZ199" i="1"/>
  <c r="AZ229" i="1" s="1"/>
  <c r="BC22" i="1"/>
  <c r="F245" i="1"/>
  <c r="BC259" i="1"/>
  <c r="AL64" i="1"/>
  <c r="Y75" i="1"/>
  <c r="F43" i="1"/>
  <c r="AZ26" i="1"/>
  <c r="BA144" i="1"/>
  <c r="F183" i="1"/>
  <c r="P75" i="1"/>
  <c r="CE75" i="1"/>
  <c r="CF75" i="1"/>
  <c r="CH75" i="1"/>
  <c r="AC64" i="1"/>
  <c r="AZ144" i="1"/>
  <c r="F174" i="1"/>
  <c r="V144" i="1"/>
  <c r="F186" i="1"/>
  <c r="GP156" i="1"/>
  <c r="GM156" i="1"/>
  <c r="AF107" i="1"/>
  <c r="S112" i="1"/>
  <c r="F206" i="1"/>
  <c r="AX195" i="1"/>
  <c r="U64" i="1"/>
  <c r="F97" i="1"/>
  <c r="U229" i="1"/>
  <c r="GO70" i="1"/>
  <c r="GM70" i="1"/>
  <c r="S32" i="1"/>
  <c r="AF26" i="1"/>
  <c r="CE195" i="1"/>
  <c r="AV199" i="1"/>
  <c r="AK163" i="1"/>
  <c r="F35" i="1"/>
  <c r="P26" i="1"/>
  <c r="F44" i="1"/>
  <c r="Q26" i="1"/>
  <c r="Q229" i="1"/>
  <c r="GM69" i="1"/>
  <c r="F87" i="1"/>
  <c r="Q64" i="1"/>
  <c r="AP195" i="1"/>
  <c r="F208" i="1"/>
  <c r="AP229" i="1"/>
  <c r="BD22" i="1"/>
  <c r="BD259" i="1"/>
  <c r="F254" i="1"/>
  <c r="AB199" i="1"/>
  <c r="GM197" i="1"/>
  <c r="CA199" i="1" s="1"/>
  <c r="GP147" i="1"/>
  <c r="GM147" i="1"/>
  <c r="GM109" i="1"/>
  <c r="AB112" i="1"/>
  <c r="GN109" i="1"/>
  <c r="CB112" i="1" s="1"/>
  <c r="AY199" i="1"/>
  <c r="CH195" i="1"/>
  <c r="T144" i="1"/>
  <c r="F184" i="1"/>
  <c r="GP146" i="1"/>
  <c r="GM146" i="1"/>
  <c r="CA163" i="1" s="1"/>
  <c r="AB163" i="1"/>
  <c r="Q107" i="1"/>
  <c r="F124" i="1"/>
  <c r="GO68" i="1"/>
  <c r="GM68" i="1"/>
  <c r="AQ259" i="1"/>
  <c r="F239" i="1"/>
  <c r="AQ22" i="1"/>
  <c r="Q144" i="1"/>
  <c r="F175" i="1"/>
  <c r="AK75" i="1"/>
  <c r="T229" i="1"/>
  <c r="W26" i="1"/>
  <c r="F56" i="1"/>
  <c r="W229" i="1"/>
  <c r="GO66" i="1"/>
  <c r="GM66" i="1"/>
  <c r="CA75" i="1" s="1"/>
  <c r="AB75" i="1"/>
  <c r="AX144" i="1"/>
  <c r="F170" i="1"/>
  <c r="AC107" i="1"/>
  <c r="P112" i="1"/>
  <c r="P229" i="1" s="1"/>
  <c r="CE112" i="1"/>
  <c r="CF112" i="1"/>
  <c r="CH112" i="1"/>
  <c r="GM110" i="1"/>
  <c r="GO110" i="1"/>
  <c r="CC112" i="1" s="1"/>
  <c r="AC144" i="1"/>
  <c r="P163" i="1"/>
  <c r="CE163" i="1"/>
  <c r="CH163" i="1"/>
  <c r="CF163" i="1"/>
  <c r="AB32" i="1"/>
  <c r="GO28" i="1"/>
  <c r="CC32" i="1" s="1"/>
  <c r="GM28" i="1"/>
  <c r="P195" i="1"/>
  <c r="F202" i="1"/>
  <c r="CF26" i="1"/>
  <c r="AW32" i="1"/>
  <c r="CH26" i="1"/>
  <c r="AY32" i="1"/>
  <c r="GO67" i="1"/>
  <c r="P22" i="1" l="1"/>
  <c r="P259" i="1"/>
  <c r="F232" i="1"/>
  <c r="AZ22" i="1"/>
  <c r="AZ259" i="1"/>
  <c r="F240" i="1"/>
  <c r="AR75" i="1"/>
  <c r="CA64" i="1"/>
  <c r="AB144" i="1"/>
  <c r="O163" i="1"/>
  <c r="AV75" i="1"/>
  <c r="CE64" i="1"/>
  <c r="AV26" i="1"/>
  <c r="F37" i="1"/>
  <c r="S64" i="1"/>
  <c r="F90" i="1"/>
  <c r="BB18" i="1"/>
  <c r="F272" i="1"/>
  <c r="CF144" i="1"/>
  <c r="AW163" i="1"/>
  <c r="CF107" i="1"/>
  <c r="AW112" i="1"/>
  <c r="CC75" i="1"/>
  <c r="T22" i="1"/>
  <c r="F250" i="1"/>
  <c r="T259" i="1"/>
  <c r="AR163" i="1"/>
  <c r="CA144" i="1"/>
  <c r="CA112" i="1"/>
  <c r="AB195" i="1"/>
  <c r="O199" i="1"/>
  <c r="AP22" i="1"/>
  <c r="F238" i="1"/>
  <c r="G16" i="2" s="1"/>
  <c r="G18" i="2" s="1"/>
  <c r="AP259" i="1"/>
  <c r="AK144" i="1"/>
  <c r="X163" i="1"/>
  <c r="F47" i="1"/>
  <c r="S26" i="1"/>
  <c r="S229" i="1"/>
  <c r="S107" i="1"/>
  <c r="F127" i="1"/>
  <c r="P64" i="1"/>
  <c r="F78" i="1"/>
  <c r="BC18" i="1"/>
  <c r="F275" i="1"/>
  <c r="AO18" i="1"/>
  <c r="F263" i="1"/>
  <c r="AY26" i="1"/>
  <c r="F40" i="1"/>
  <c r="CH107" i="1"/>
  <c r="AY112" i="1"/>
  <c r="AB107" i="1"/>
  <c r="O112" i="1"/>
  <c r="R64" i="1"/>
  <c r="F89" i="1"/>
  <c r="AW195" i="1"/>
  <c r="F205" i="1"/>
  <c r="R144" i="1"/>
  <c r="F177" i="1"/>
  <c r="AW26" i="1"/>
  <c r="F38" i="1"/>
  <c r="AW229" i="1"/>
  <c r="CA32" i="1"/>
  <c r="CH144" i="1"/>
  <c r="AY163" i="1"/>
  <c r="CC107" i="1"/>
  <c r="AT112" i="1"/>
  <c r="CE107" i="1"/>
  <c r="AV112" i="1"/>
  <c r="W22" i="1"/>
  <c r="F253" i="1"/>
  <c r="W259" i="1"/>
  <c r="AK64" i="1"/>
  <c r="X75" i="1"/>
  <c r="CD163" i="1"/>
  <c r="F207" i="1"/>
  <c r="AY195" i="1"/>
  <c r="AV195" i="1"/>
  <c r="F204" i="1"/>
  <c r="CH64" i="1"/>
  <c r="AY75" i="1"/>
  <c r="F59" i="1"/>
  <c r="Y26" i="1"/>
  <c r="AX22" i="1"/>
  <c r="AX259" i="1"/>
  <c r="F236" i="1"/>
  <c r="X32" i="1"/>
  <c r="AK26" i="1"/>
  <c r="R26" i="1"/>
  <c r="F46" i="1"/>
  <c r="R229" i="1"/>
  <c r="X107" i="1"/>
  <c r="F138" i="1"/>
  <c r="O32" i="1"/>
  <c r="AB26" i="1"/>
  <c r="P144" i="1"/>
  <c r="F166" i="1"/>
  <c r="CA195" i="1"/>
  <c r="AR199" i="1"/>
  <c r="U22" i="1"/>
  <c r="U259" i="1"/>
  <c r="F251" i="1"/>
  <c r="AZ195" i="1"/>
  <c r="F210" i="1"/>
  <c r="AT32" i="1"/>
  <c r="CC26" i="1"/>
  <c r="AV163" i="1"/>
  <c r="CE144" i="1"/>
  <c r="P107" i="1"/>
  <c r="F115" i="1"/>
  <c r="AB64" i="1"/>
  <c r="O75" i="1"/>
  <c r="AQ18" i="1"/>
  <c r="F269" i="1"/>
  <c r="CB107" i="1"/>
  <c r="AS112" i="1"/>
  <c r="BD18" i="1"/>
  <c r="F284" i="1"/>
  <c r="Q22" i="1"/>
  <c r="F241" i="1"/>
  <c r="Q259" i="1"/>
  <c r="CF64" i="1"/>
  <c r="AW75" i="1"/>
  <c r="Y64" i="1"/>
  <c r="F102" i="1"/>
  <c r="AL144" i="1"/>
  <c r="Y163" i="1"/>
  <c r="Y229" i="1" s="1"/>
  <c r="V22" i="1"/>
  <c r="F252" i="1"/>
  <c r="V259" i="1"/>
  <c r="BA22" i="1"/>
  <c r="F249" i="1"/>
  <c r="BA259" i="1"/>
  <c r="F178" i="1"/>
  <c r="S144" i="1"/>
  <c r="Y107" i="1"/>
  <c r="F139" i="1"/>
  <c r="Y22" i="1" l="1"/>
  <c r="Y259" i="1"/>
  <c r="F256" i="1"/>
  <c r="Q18" i="1"/>
  <c r="F271" i="1"/>
  <c r="AX18" i="1"/>
  <c r="F266" i="1"/>
  <c r="X64" i="1"/>
  <c r="F101" i="1"/>
  <c r="CC64" i="1"/>
  <c r="AT75" i="1"/>
  <c r="AS107" i="1"/>
  <c r="F129" i="1"/>
  <c r="AS229" i="1"/>
  <c r="O64" i="1"/>
  <c r="F77" i="1"/>
  <c r="AY64" i="1"/>
  <c r="F83" i="1"/>
  <c r="AV107" i="1"/>
  <c r="F117" i="1"/>
  <c r="AY144" i="1"/>
  <c r="F171" i="1"/>
  <c r="O107" i="1"/>
  <c r="F114" i="1"/>
  <c r="AY229" i="1"/>
  <c r="AP18" i="1"/>
  <c r="F268" i="1"/>
  <c r="T18" i="1"/>
  <c r="F280" i="1"/>
  <c r="AW107" i="1"/>
  <c r="F118" i="1"/>
  <c r="AV229" i="1"/>
  <c r="AV64" i="1"/>
  <c r="F80" i="1"/>
  <c r="AR64" i="1"/>
  <c r="F103" i="1"/>
  <c r="BA18" i="1"/>
  <c r="F279" i="1"/>
  <c r="S22" i="1"/>
  <c r="S259" i="1"/>
  <c r="F244" i="1"/>
  <c r="J16" i="2" s="1"/>
  <c r="J18" i="2" s="1"/>
  <c r="F201" i="1"/>
  <c r="O195" i="1"/>
  <c r="AW64" i="1"/>
  <c r="F81" i="1"/>
  <c r="AR195" i="1"/>
  <c r="F227" i="1"/>
  <c r="R22" i="1"/>
  <c r="F243" i="1"/>
  <c r="R259" i="1"/>
  <c r="X26" i="1"/>
  <c r="F58" i="1"/>
  <c r="X229" i="1"/>
  <c r="W18" i="1"/>
  <c r="F283" i="1"/>
  <c r="AR112" i="1"/>
  <c r="CA107" i="1"/>
  <c r="F165" i="1"/>
  <c r="O144" i="1"/>
  <c r="P18" i="1"/>
  <c r="F262" i="1"/>
  <c r="AT26" i="1"/>
  <c r="F50" i="1"/>
  <c r="AT229" i="1"/>
  <c r="U18" i="1"/>
  <c r="F281" i="1"/>
  <c r="AW22" i="1"/>
  <c r="AW259" i="1"/>
  <c r="F235" i="1"/>
  <c r="AR144" i="1"/>
  <c r="F191" i="1"/>
  <c r="Y144" i="1"/>
  <c r="F190" i="1"/>
  <c r="AV144" i="1"/>
  <c r="F168" i="1"/>
  <c r="V18" i="1"/>
  <c r="F282" i="1"/>
  <c r="O26" i="1"/>
  <c r="F34" i="1"/>
  <c r="O229" i="1"/>
  <c r="CD144" i="1"/>
  <c r="AU163" i="1"/>
  <c r="AT107" i="1"/>
  <c r="F130" i="1"/>
  <c r="CA26" i="1"/>
  <c r="AR32" i="1"/>
  <c r="AY107" i="1"/>
  <c r="F120" i="1"/>
  <c r="X144" i="1"/>
  <c r="F189" i="1"/>
  <c r="AW144" i="1"/>
  <c r="F169" i="1"/>
  <c r="AZ18" i="1"/>
  <c r="F270" i="1"/>
  <c r="AT22" i="1" l="1"/>
  <c r="AT259" i="1"/>
  <c r="F247" i="1"/>
  <c r="F16" i="2" s="1"/>
  <c r="F18" i="2" s="1"/>
  <c r="AV22" i="1"/>
  <c r="AV259" i="1"/>
  <c r="F234" i="1"/>
  <c r="AT64" i="1"/>
  <c r="F93" i="1"/>
  <c r="O22" i="1"/>
  <c r="F231" i="1"/>
  <c r="O259" i="1"/>
  <c r="AW18" i="1"/>
  <c r="F265" i="1"/>
  <c r="AR107" i="1"/>
  <c r="F140" i="1"/>
  <c r="F60" i="1"/>
  <c r="AR26" i="1"/>
  <c r="AR229" i="1"/>
  <c r="AU144" i="1"/>
  <c r="F182" i="1"/>
  <c r="AU229" i="1"/>
  <c r="R18" i="1"/>
  <c r="F273" i="1"/>
  <c r="AS22" i="1"/>
  <c r="F246" i="1"/>
  <c r="E16" i="2" s="1"/>
  <c r="AS259" i="1"/>
  <c r="Y18" i="1"/>
  <c r="F286" i="1"/>
  <c r="S18" i="1"/>
  <c r="F274" i="1"/>
  <c r="F255" i="1"/>
  <c r="X22" i="1"/>
  <c r="X259" i="1"/>
  <c r="AY22" i="1"/>
  <c r="F237" i="1"/>
  <c r="AY259" i="1"/>
  <c r="O18" i="1" l="1"/>
  <c r="F261" i="1"/>
  <c r="AY18" i="1"/>
  <c r="F267" i="1"/>
  <c r="AS18" i="1"/>
  <c r="F276" i="1"/>
  <c r="AR22" i="1"/>
  <c r="F257" i="1"/>
  <c r="AR259" i="1"/>
  <c r="AT18" i="1"/>
  <c r="F277" i="1"/>
  <c r="X18" i="1"/>
  <c r="F285" i="1"/>
  <c r="I16" i="2"/>
  <c r="I18" i="2" s="1"/>
  <c r="E18" i="2"/>
  <c r="AU22" i="1"/>
  <c r="F248" i="1"/>
  <c r="H16" i="2" s="1"/>
  <c r="H18" i="2" s="1"/>
  <c r="AU259" i="1"/>
  <c r="AV18" i="1"/>
  <c r="F264" i="1"/>
  <c r="AU18" i="1" l="1"/>
  <c r="F278" i="1"/>
  <c r="AR18" i="1"/>
  <c r="F287" i="1"/>
</calcChain>
</file>

<file path=xl/sharedStrings.xml><?xml version="1.0" encoding="utf-8"?>
<sst xmlns="http://schemas.openxmlformats.org/spreadsheetml/2006/main" count="3002" uniqueCount="296">
  <si>
    <t>Smeta.RU  (495) 974-1589</t>
  </si>
  <si>
    <t>_PS_</t>
  </si>
  <si>
    <t>Smeta.RU</t>
  </si>
  <si>
    <t/>
  </si>
  <si>
    <t>Новый объект_(Копия)</t>
  </si>
  <si>
    <t>Реконструкция АВР-0,4 кВ ТП-10/0,4 кВ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</si>
  <si>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</si>
  <si>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</si>
  <si>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</si>
  <si>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</si>
  <si>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</si>
  <si>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</si>
  <si>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</si>
  <si>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</si>
  <si>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</si>
  <si>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</si>
  <si>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</si>
  <si>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</si>
  <si>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</si>
  <si>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</si>
  <si>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</si>
  <si>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</si>
  <si>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)*0</t>
  </si>
  <si>
    <t>)*1,2)*0,3</t>
  </si>
  <si>
    <t>Монтаж оборудования</t>
  </si>
  <si>
    <t>ТСН-2001.4-8. 8-73...8-80</t>
  </si>
  <si>
    <t>ТСН-2001.4-8-3</t>
  </si>
  <si>
    <t>Поправка: ТСН-2001.4. О.П. тб1. п.3  Поправка: ТСН-2001.4. О.П. п.6.1.1.3</t>
  </si>
  <si>
    <t>2</t>
  </si>
  <si>
    <t>4.8-238-2</t>
  </si>
  <si>
    <t>Щиты и стеллажи с блоками резисторов (ящиками сопротивления) высотой свыше 1700 мм, щит собираемый из отдельных панелей и блоков управления однорядный или двухрядный без блоков резисторов, глубиной до 800 мм шкафного исполнения</t>
  </si>
  <si>
    <t>1 м ширины по фронту</t>
  </si>
  <si>
    <t>ТСН-2001.4. Доп. 1-42. Сб. 8, т. 238, поз. 2</t>
  </si>
  <si>
    <t>ТСН-2001.4-8. 8-188...8-272</t>
  </si>
  <si>
    <t>ТСН-2001.4-8-18</t>
  </si>
  <si>
    <t>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</si>
  <si>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</si>
  <si>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</si>
  <si>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</si>
  <si>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</si>
  <si>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</si>
  <si>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</si>
  <si>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</si>
  <si>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</si>
  <si>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</si>
  <si>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</si>
  <si>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</si>
  <si>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</si>
  <si>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</si>
  <si>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</si>
  <si>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</si>
  <si>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</si>
  <si>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</si>
  <si>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</si>
  <si>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</si>
  <si>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</si>
  <si>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</si>
  <si>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</si>
  <si>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</si>
  <si>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</si>
  <si>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</si>
  <si>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</si>
  <si>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</si>
  <si>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</si>
  <si>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</si>
  <si>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</si>
  <si>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</si>
  <si>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</si>
  <si>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</si>
  <si>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</si>
  <si>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</si>
  <si>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</si>
  <si>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</si>
  <si>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</si>
  <si>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</si>
  <si>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</si>
  <si>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</si>
  <si>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</si>
  <si>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</si>
  <si>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</si>
  <si>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</si>
  <si>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</si>
  <si>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</si>
  <si>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</si>
  <si>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</si>
  <si>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</si>
  <si>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</si>
  <si>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</si>
  <si>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</si>
  <si>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</si>
  <si>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</si>
  <si>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)*1,2</t>
  </si>
  <si>
    <t>Поправка: ТСН-2001.4. О.П. тб1. п.3</t>
  </si>
  <si>
    <t>4.8-80-3</t>
  </si>
  <si>
    <t>Кабели до 35 кВ в проложенных трубах, блоках и коробах, кабель, масса 1 м, до 3 кг</t>
  </si>
  <si>
    <t>100 М КАБЕЛЯ</t>
  </si>
  <si>
    <t>ТСН-2001.4. Доп. 1-42. Сб. 8, т. 80, поз. 3</t>
  </si>
  <si>
    <t>4</t>
  </si>
  <si>
    <t>4.8-90-4</t>
  </si>
  <si>
    <t>Заделки концевые в резиновой перчатке, заделка для кабелей напряжением до 1 кВ, сечение до 240 мм2</t>
  </si>
  <si>
    <t>1  ШТ.</t>
  </si>
  <si>
    <t>ТСН-2001.4. Доп. 1-42. Сб. 8, т. 90, поз. 4</t>
  </si>
  <si>
    <t>ТСН-2001.4-8. 8-84...8-94</t>
  </si>
  <si>
    <t>ТСН-2001.4-8-5</t>
  </si>
  <si>
    <t>5</t>
  </si>
  <si>
    <t>Присоединение к зажимам жил проводов или кабелей, провод или кабель, сечение до 240 мм2 (прим.к отсоединению)</t>
  </si>
  <si>
    <t>6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</si>
  <si>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</si>
  <si>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</si>
  <si>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</si>
  <si>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</t>
  </si>
  <si>
    <t>4.8-89-5</t>
  </si>
  <si>
    <t>Заделки концевые сухие, для контрольного кабеля, сечение одной жилы до 2,5 мм2, количество жил до 7</t>
  </si>
  <si>
    <t>ТСН-2001.4. Доп. 1-42. Сб. 8, т. 89, поз. 5</t>
  </si>
  <si>
    <t>8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</si>
  <si>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</si>
  <si>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</si>
  <si>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</si>
  <si>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</si>
  <si>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Материалы, неучтенные ценником</t>
  </si>
  <si>
    <t>Прайс</t>
  </si>
  <si>
    <t>Провод установочный ПВ-3 (1х240)</t>
  </si>
  <si>
    <t>м</t>
  </si>
  <si>
    <t>Материалы</t>
  </si>
  <si>
    <t>Материалы, изделия и конструкции</t>
  </si>
  <si>
    <t>[1 612,86 / 1,2 /  6,82] +  2% Заг.скл</t>
  </si>
  <si>
    <t>0</t>
  </si>
  <si>
    <t>1.23-1-415</t>
  </si>
  <si>
    <t>Кабели контрольные с медными жилами,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КВВГЭнг(А)-LS, число жил и сечение 7х1,5 мм2</t>
  </si>
  <si>
    <t>км</t>
  </si>
  <si>
    <t>ТСН-2001.1. Доп. 1-42. Р. 23, о. 1, поз. 415</t>
  </si>
  <si>
    <t>Материалы монтажные</t>
  </si>
  <si>
    <t>ТСН-2001.1 Материалы монтажные</t>
  </si>
  <si>
    <t>ТСН-2001.1-2</t>
  </si>
  <si>
    <t>Пусконаладочные работы</t>
  </si>
  <si>
    <t>5.1-20-11</t>
  </si>
  <si>
    <t>Выключатель трехполюсный с полупроводниковым расцепителем максимального тока, номинальный ток до 2500 А</t>
  </si>
  <si>
    <t>ТСН-2001.5. Доп. 1-42. Сб. 1, т. 20, поз. 11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</si>
  <si>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</si>
  <si>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</si>
  <si>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</si>
  <si>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</si>
  <si>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5.1-26-1</t>
  </si>
  <si>
    <t>Выключатель нагрузки напряжением до 11 кВ</t>
  </si>
  <si>
    <t>ТСН-2001.5. Доп. 1-42. Сб. 1, т. 26, поз. 1</t>
  </si>
  <si>
    <t>5.1-23-1</t>
  </si>
  <si>
    <t>Разъединитель трехполюсный напряжением до 20 кВ</t>
  </si>
  <si>
    <t>ТСН-2001.5. Доп. 1-42. Сб. 1, т. 23, поз. 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</si>
  <si>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</si>
  <si>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</si>
  <si>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</si>
  <si>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5.1-30-2</t>
  </si>
  <si>
    <t>Схемы управления воздушными выключателями, схема вторичной коммутации автоматического выключателя с моторным или соленоидным приводом напряжением до 1 кВ с дистанционным управлением</t>
  </si>
  <si>
    <t>1 схема</t>
  </si>
  <si>
    <t>ТСН-2001.5. Доп. 1-42. Сб. 1, т. 30, поз. 2</t>
  </si>
  <si>
    <t>5.1-33-1</t>
  </si>
  <si>
    <t>Схемы вторичной коммутации разъединителя, схема вторичной коммутации с дистанционным управлением, с общим приводом, напряжение разъединителя до 20 кВ</t>
  </si>
  <si>
    <t>ТСН-2001.5. Доп. 1-42. Сб. 1, т. 33, поз. 1</t>
  </si>
  <si>
    <t>5.1-124-1</t>
  </si>
  <si>
    <t>Схема разводки с количеством панелей (шкафов, ячеек) до 2</t>
  </si>
  <si>
    <t>ТСН-2001.5. Доп. 1-42. Сб. 1, т. 124, поз. 1</t>
  </si>
  <si>
    <t>5.1-124-2</t>
  </si>
  <si>
    <t>Схема разводки с количеством панелей (шкафов, ячеек) за каждую последующую панель (шкаф, ячейку)</t>
  </si>
  <si>
    <t>ТСН-2001.5. Доп. 1-42. Сб. 1, т. 124, поз. 2</t>
  </si>
  <si>
    <t>9</t>
  </si>
  <si>
    <t>5.1-145-1</t>
  </si>
  <si>
    <t>Схема сбора и реализация сигналов информации устройств защиты, автоматики электрических и технологических режимов</t>
  </si>
  <si>
    <t>1 сигнал</t>
  </si>
  <si>
    <t>ТСН-2001.5. Доп. 1-42. Сб. 1, т. 145, поз. 1</t>
  </si>
  <si>
    <t>10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</si>
  <si>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</si>
  <si>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</si>
  <si>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</si>
  <si>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</si>
  <si>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11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</si>
  <si>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</si>
  <si>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</si>
  <si>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</si>
  <si>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</si>
  <si>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12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</si>
  <si>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</si>
  <si>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</si>
  <si>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</si>
  <si>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</si>
  <si>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13</t>
  </si>
  <si>
    <t>5.1-169-1</t>
  </si>
  <si>
    <t>Аппарат коммутационный напряжением до 35 кВ (силовых цепей)</t>
  </si>
  <si>
    <t>1 испытание</t>
  </si>
  <si>
    <t>ТСН-2001.5. Доп. 1-42. Сб. 1, т. 169, поз. 1</t>
  </si>
  <si>
    <t>14</t>
  </si>
  <si>
    <t>5.1-177-1</t>
  </si>
  <si>
    <t>Вторичные цепи, цепи вторичной коммутации</t>
  </si>
  <si>
    <t>ТСН-2001.5. Доп. 1-42. Сб. 1, т. 177, поз. 1</t>
  </si>
  <si>
    <t>15</t>
  </si>
  <si>
    <t>5.1-88-2</t>
  </si>
  <si>
    <t>Устройство АВР трансформаторов и линий с резервированием секций 2 шт.</t>
  </si>
  <si>
    <t>1 устройство</t>
  </si>
  <si>
    <t>ТСН-2001.5. Доп. 1-42. Сб. 1, т. 88, поз. 2</t>
  </si>
  <si>
    <t>16</t>
  </si>
  <si>
    <t>5.1-178-2</t>
  </si>
  <si>
    <t>Присоединение с количеством взаимосвязанных устройств до 5 шт.</t>
  </si>
  <si>
    <t>1 присоединение</t>
  </si>
  <si>
    <t>ТСН-2001.5. Доп. 1-42. Сб. 1, т. 178, поз. 2</t>
  </si>
  <si>
    <t>Оборудование</t>
  </si>
  <si>
    <t>КП</t>
  </si>
  <si>
    <t>АВР-0,4-2000 FA</t>
  </si>
  <si>
    <t>шт.</t>
  </si>
  <si>
    <t>Сметная стоимость оборудования</t>
  </si>
  <si>
    <t>ТСН-2001.13-1.</t>
  </si>
  <si>
    <t>ТСН-2001.13-1-1</t>
  </si>
  <si>
    <t>[1 611 805 / 1,2 /  5,14] +  3% Трансп +  1,2% Заг.скл</t>
  </si>
  <si>
    <t>1,2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</si>
  <si>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</si>
  <si>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</si>
  <si>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</si>
  <si>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</si>
  <si>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</si>
  <si>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</si>
  <si>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</si>
  <si>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</si>
  <si>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п.6.1.1.3  Наименование: Демонтаж оборудования, предназначенного в лом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</si>
  <si>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</si>
  <si>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</si>
  <si>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</si>
  <si>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</si>
  <si>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</si>
  <si>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</si>
  <si>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</si>
  <si>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</si>
  <si>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</si>
  <si>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</si>
  <si>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</si>
  <si>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</si>
  <si>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</si>
  <si>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</si>
  <si>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</si>
  <si>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</si>
  <si>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</si>
  <si>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</si>
  <si>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</si>
  <si>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</si>
  <si>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</si>
  <si>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</si>
  <si>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</si>
  <si>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</si>
  <si>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</si>
  <si>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</si>
  <si>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</si>
  <si>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</si>
  <si>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</si>
  <si>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</si>
  <si>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4.8-76-7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п.6.1.1.3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</si>
  <si>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</si>
  <si>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</si>
  <si>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</si>
  <si>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</si>
  <si>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</si>
  <si>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</si>
  <si>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</si>
  <si>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4.8-238-2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п.6.1.1.3</t>
    </r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</si>
  <si>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</si>
  <si>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</si>
  <si>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</si>
  <si>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</si>
  <si>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</si>
  <si>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r>
      <t>4.8-238-2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</si>
  <si>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МР</t>
  </si>
  <si>
    <r>
      <t>4.8-80-3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</si>
  <si>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4.8-90-4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</si>
  <si>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4.8-76-7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</si>
  <si>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4.8-80-1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</si>
  <si>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4.8-89-5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</si>
  <si>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</si>
  <si>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Провод установочный ПВ-3 (1х240)</t>
    </r>
    <r>
      <rPr>
        <i/>
        <sz val="10"/>
        <rFont val="Arial"/>
        <family val="2"/>
        <charset val="204"/>
      </rPr>
      <t xml:space="preserve">
201,01 = [1 612,86 / 1,2 /  6,82] +  2% Заг.скл</t>
    </r>
  </si>
  <si>
    <r>
      <t>5.1-20-11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</si>
  <si>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5.1-26-1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</si>
  <si>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</si>
  <si>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</si>
  <si>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5.1-30-2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</si>
  <si>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5.1-33-1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</si>
  <si>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5.1-124-1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</si>
  <si>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5.1-124-2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</si>
  <si>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5.1-145-1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</si>
  <si>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</si>
  <si>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</si>
  <si>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</si>
  <si>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</si>
  <si>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5.1-177-1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</si>
  <si>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5.1-88-2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</si>
  <si>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5.1-178-2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</si>
  <si>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ОБОРУДОВАНИЕ:
АВР-0,4-2000 FA</t>
    </r>
    <r>
      <rPr>
        <i/>
        <sz val="10"/>
        <color rgb="FF821E82"/>
        <rFont val="Arial"/>
        <family val="2"/>
        <charset val="204"/>
      </rPr>
      <t xml:space="preserve">
272 386,68 = [1 611 805 / 1,2 /  5,14]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</si>
  <si>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</si>
  <si>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</si>
  <si>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</si>
  <si>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</si>
  <si>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Реконструкция АВР-0,4 кВ ТП-10/0,4 кВ с заменой существующих контакторных станций на устройство АВР с автоматическими выключателями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</si>
</sst>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0"/>
  <sheetViews>
    <sheetView tabSelected="1" topLeftCell="A28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10.28515625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225</v>
      </c>
      <c r="K2" s="20"/>
    </row>
    <row r="3" spans="1:11" ht="16.5" x14ac:dyDescent="0.25">
      <c r="A3" s="12"/>
      <c r="B3" s="13" t="s">
        <v>223</v>
      </c>
      <c r="C3" s="13"/>
      <c r="D3" s="13"/>
      <c r="E3" s="13"/>
      <c r="F3" s="11"/>
      <c r="G3" s="13" t="s">
        <v>224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226</v>
      </c>
      <c r="C7" s="19"/>
      <c r="D7" s="19"/>
      <c r="E7" s="19"/>
      <c r="F7" s="11"/>
      <c r="G7" s="19" t="s">
        <v>226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9.25" customHeight="1" x14ac:dyDescent="0.25">
      <c r="A10" s="21" t="str">
        <f>IF(Source!G12&lt;&gt;"Новый объект", Source!G12, "")</f>
        <v>Реконструкция АВР-0,4 кВ ТП-10/0,4 кВ с заменой существующих контакторных станций на устройство АВР с автоматическими выключателями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227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228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229</v>
      </c>
      <c r="J20" s="29" t="s">
        <v>230</v>
      </c>
      <c r="K20" s="11"/>
    </row>
    <row r="21" spans="1:37" ht="15" x14ac:dyDescent="0.25">
      <c r="A21" s="11"/>
      <c r="B21" s="11"/>
      <c r="C21" s="11"/>
      <c r="D21" s="11"/>
      <c r="E21" s="30" t="s">
        <v>231</v>
      </c>
      <c r="F21" s="30"/>
      <c r="G21" s="30"/>
      <c r="H21" s="30"/>
      <c r="I21" s="31">
        <f>SUM(O1:O303)/1000</f>
        <v>294.74069000000003</v>
      </c>
      <c r="J21" s="31">
        <f>(Source!F287/1000)</f>
        <v>1793.2349099999999</v>
      </c>
      <c r="K21" s="32" t="s">
        <v>291</v>
      </c>
    </row>
    <row r="22" spans="1:37" ht="14.25" x14ac:dyDescent="0.2">
      <c r="A22" s="11"/>
      <c r="B22" s="11"/>
      <c r="C22" s="11"/>
      <c r="D22" s="11"/>
      <c r="E22" s="14" t="s">
        <v>232</v>
      </c>
      <c r="F22" s="14"/>
      <c r="G22" s="14"/>
      <c r="H22" s="14"/>
      <c r="I22" s="33">
        <f>SUM(X1:X303)/1000</f>
        <v>6.1509099999999997</v>
      </c>
      <c r="J22" s="33">
        <f>(Source!F276)/1000</f>
        <v>41.949210000000001</v>
      </c>
      <c r="K22" s="11" t="s">
        <v>291</v>
      </c>
    </row>
    <row r="23" spans="1:37" ht="14.25" x14ac:dyDescent="0.2">
      <c r="A23" s="11"/>
      <c r="B23" s="11"/>
      <c r="C23" s="11"/>
      <c r="D23" s="11"/>
      <c r="E23" s="14" t="s">
        <v>233</v>
      </c>
      <c r="F23" s="14"/>
      <c r="G23" s="14"/>
      <c r="H23" s="14"/>
      <c r="I23" s="33">
        <f>SUM(Y1:Y303)/1000</f>
        <v>4.3374799999999993</v>
      </c>
      <c r="J23" s="33">
        <f>(Source!F277)/1000</f>
        <v>84.912589999999994</v>
      </c>
      <c r="K23" s="11" t="s">
        <v>291</v>
      </c>
    </row>
    <row r="24" spans="1:37" ht="14.25" x14ac:dyDescent="0.2">
      <c r="A24" s="11"/>
      <c r="B24" s="11"/>
      <c r="C24" s="11"/>
      <c r="D24" s="11"/>
      <c r="E24" s="14" t="s">
        <v>203</v>
      </c>
      <c r="F24" s="14"/>
      <c r="G24" s="14"/>
      <c r="H24" s="14"/>
      <c r="I24" s="33">
        <f>SUM(Z1:Z303)/1000</f>
        <v>272.38668000000001</v>
      </c>
      <c r="J24" s="33">
        <f>(Source!F268)/1000</f>
        <v>1400.06754</v>
      </c>
      <c r="K24" s="11" t="s">
        <v>291</v>
      </c>
    </row>
    <row r="25" spans="1:37" ht="14.25" x14ac:dyDescent="0.2">
      <c r="A25" s="11"/>
      <c r="B25" s="11"/>
      <c r="C25" s="11"/>
      <c r="D25" s="11"/>
      <c r="E25" s="14" t="s">
        <v>234</v>
      </c>
      <c r="F25" s="14"/>
      <c r="G25" s="14"/>
      <c r="H25" s="14"/>
      <c r="I25" s="33">
        <f>SUM(AA1:AA303)/1000</f>
        <v>11.86562</v>
      </c>
      <c r="J25" s="33">
        <f>(Source!F278+Source!F279)/1000</f>
        <v>266.30556999999999</v>
      </c>
      <c r="K25" s="11" t="s">
        <v>291</v>
      </c>
    </row>
    <row r="26" spans="1:37" ht="14.25" x14ac:dyDescent="0.2">
      <c r="A26" s="11"/>
      <c r="B26" s="11"/>
      <c r="C26" s="11"/>
      <c r="D26" s="11"/>
      <c r="E26" s="14" t="s">
        <v>235</v>
      </c>
      <c r="F26" s="14"/>
      <c r="G26" s="14"/>
      <c r="H26" s="14"/>
      <c r="I26" s="33">
        <f>SUM(W1:W303)/1000</f>
        <v>6.1549800000000001</v>
      </c>
      <c r="J26" s="33">
        <f>(Source!F274+ Source!F273)/1000</f>
        <v>160.39874</v>
      </c>
      <c r="K26" s="11" t="s">
        <v>291</v>
      </c>
    </row>
    <row r="27" spans="1:37" ht="14.25" x14ac:dyDescent="0.2">
      <c r="A27" s="11"/>
      <c r="B27" s="11"/>
      <c r="C27" s="11"/>
      <c r="D27" s="11"/>
      <c r="E27" s="14" t="s">
        <v>236</v>
      </c>
      <c r="F27" s="14"/>
      <c r="G27" s="14"/>
      <c r="H27" s="14"/>
      <c r="I27" s="33">
        <f>SUM(AB1:AB303)</f>
        <v>409.2195124000001</v>
      </c>
      <c r="J27" s="33"/>
      <c r="K27" s="11" t="s">
        <v>219</v>
      </c>
    </row>
    <row r="28" spans="1:37" ht="14.25" hidden="1" x14ac:dyDescent="0.2">
      <c r="A28" s="11"/>
      <c r="B28" s="11"/>
      <c r="C28" s="11"/>
      <c r="D28" s="11"/>
      <c r="E28" s="34" t="s">
        <v>237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75</v>
      </c>
      <c r="F29" s="35"/>
      <c r="G29" s="35"/>
      <c r="H29" s="35"/>
      <c r="I29" s="33">
        <f>SUM(AE1:AE303)/1000</f>
        <v>0</v>
      </c>
      <c r="J29" s="33">
        <f>SUM(AF1:AF303)/1000</f>
        <v>0</v>
      </c>
      <c r="K29" s="11" t="s">
        <v>291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249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250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250</v>
      </c>
    </row>
    <row r="33" spans="1:28" ht="114" x14ac:dyDescent="0.2">
      <c r="A33" s="36" t="s">
        <v>238</v>
      </c>
      <c r="B33" s="36" t="s">
        <v>239</v>
      </c>
      <c r="C33" s="36" t="s">
        <v>240</v>
      </c>
      <c r="D33" s="36" t="s">
        <v>241</v>
      </c>
      <c r="E33" s="36" t="s">
        <v>242</v>
      </c>
      <c r="F33" s="36" t="s">
        <v>243</v>
      </c>
      <c r="G33" s="37" t="s">
        <v>244</v>
      </c>
      <c r="H33" s="37" t="s">
        <v>245</v>
      </c>
      <c r="I33" s="36" t="s">
        <v>246</v>
      </c>
      <c r="J33" s="36" t="s">
        <v>247</v>
      </c>
      <c r="K33" s="36" t="s">
        <v>248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Демонтажные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16.25" x14ac:dyDescent="0.2">
      <c r="A39" s="40">
        <v>1</v>
      </c>
      <c r="B39" s="40" t="s">
        <v>251</v>
      </c>
      <c r="C39" s="40" t="s">
        <v>19</v>
      </c>
      <c r="D39" s="41" t="str">
        <f>Source!H28</f>
        <v>100 шт.</v>
      </c>
      <c r="E39" s="10">
        <f>Source!I28</f>
        <v>0.5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101.84</v>
      </c>
      <c r="R39">
        <f>Source!X28</f>
        <v>2180.0700000000002</v>
      </c>
      <c r="S39">
        <f>ROUND((Source!DO28/100)*ROUND((ROUND((Source!AF28*Source!AV28*Source!I28),2)),2), 2)</f>
        <v>63.65</v>
      </c>
      <c r="T39">
        <f>Source!Y28</f>
        <v>1018.95</v>
      </c>
      <c r="U39">
        <f>ROUND((175/100)*ROUND((ROUND((Source!AE28*Source!AV28*Source!I28),2)),2), 2)</f>
        <v>0</v>
      </c>
      <c r="V39">
        <f>ROUND((160/100)*ROUND(ROUND((ROUND((Source!AE28*Source!AV28*Source!I28),2)*Source!BS28),2), 2), 2)</f>
        <v>0</v>
      </c>
    </row>
    <row r="40" spans="1:28" x14ac:dyDescent="0.2">
      <c r="C40" s="44" t="str">
        <f>"Объем: "&amp;Source!I28&amp;"=50/"&amp;"100"</f>
        <v>Объем: 0,5=50/100</v>
      </c>
    </row>
    <row r="41" spans="1:28" ht="28.5" x14ac:dyDescent="0.2">
      <c r="A41" s="40"/>
      <c r="B41" s="40"/>
      <c r="C41" s="40" t="s">
        <v>252</v>
      </c>
      <c r="D41" s="41"/>
      <c r="E41" s="10"/>
      <c r="F41" s="43">
        <f>Source!AO28</f>
        <v>473.47</v>
      </c>
      <c r="G41" s="42" t="str">
        <f>Source!DG28</f>
        <v>)*1,2)*0,3</v>
      </c>
      <c r="H41" s="10">
        <f>Source!AV28</f>
        <v>1.0669999999999999</v>
      </c>
      <c r="I41" s="43">
        <f>ROUND((ROUND((Source!AF28*Source!AV28*Source!I28),2)),2)</f>
        <v>90.93</v>
      </c>
      <c r="J41" s="10">
        <f>IF(Source!BA28&lt;&gt; 0, Source!BA28, 1)</f>
        <v>26.06</v>
      </c>
      <c r="K41" s="43">
        <f>Source!S28</f>
        <v>2369.64</v>
      </c>
      <c r="W41">
        <f>I41</f>
        <v>90.93</v>
      </c>
    </row>
    <row r="42" spans="1:28" ht="14.25" x14ac:dyDescent="0.2">
      <c r="A42" s="40"/>
      <c r="B42" s="40"/>
      <c r="C42" s="40" t="s">
        <v>253</v>
      </c>
      <c r="D42" s="41" t="s">
        <v>254</v>
      </c>
      <c r="E42" s="10">
        <f>Source!DN28</f>
        <v>112</v>
      </c>
      <c r="F42" s="43"/>
      <c r="G42" s="42"/>
      <c r="H42" s="10"/>
      <c r="I42" s="43">
        <f>SUM(Q39:Q41)</f>
        <v>101.84</v>
      </c>
      <c r="J42" s="10">
        <f>Source!BZ28</f>
        <v>92</v>
      </c>
      <c r="K42" s="43">
        <f>SUM(R39:R41)</f>
        <v>2180.0700000000002</v>
      </c>
    </row>
    <row r="43" spans="1:28" ht="14.25" x14ac:dyDescent="0.2">
      <c r="A43" s="40"/>
      <c r="B43" s="40"/>
      <c r="C43" s="40" t="s">
        <v>255</v>
      </c>
      <c r="D43" s="41" t="s">
        <v>254</v>
      </c>
      <c r="E43" s="10">
        <f>Source!DO28</f>
        <v>70</v>
      </c>
      <c r="F43" s="43"/>
      <c r="G43" s="42"/>
      <c r="H43" s="10"/>
      <c r="I43" s="43">
        <f>SUM(S39:S42)</f>
        <v>63.65</v>
      </c>
      <c r="J43" s="10">
        <f>Source!CA28</f>
        <v>43</v>
      </c>
      <c r="K43" s="43">
        <f>SUM(T39:T42)</f>
        <v>1018.95</v>
      </c>
    </row>
    <row r="44" spans="1:28" ht="28.5" x14ac:dyDescent="0.2">
      <c r="A44" s="47"/>
      <c r="B44" s="47"/>
      <c r="C44" s="47" t="s">
        <v>256</v>
      </c>
      <c r="D44" s="48" t="s">
        <v>257</v>
      </c>
      <c r="E44" s="49">
        <f>Source!AQ28</f>
        <v>38.4</v>
      </c>
      <c r="F44" s="50"/>
      <c r="G44" s="51" t="str">
        <f>Source!DI28</f>
        <v>)*1,2)*0,3</v>
      </c>
      <c r="H44" s="49">
        <f>Source!AV28</f>
        <v>1.0669999999999999</v>
      </c>
      <c r="I44" s="50">
        <f>Source!U28</f>
        <v>7.3751039999999994</v>
      </c>
      <c r="J44" s="49"/>
      <c r="K44" s="50"/>
      <c r="AB44" s="45">
        <f>I44</f>
        <v>7.3751039999999994</v>
      </c>
    </row>
    <row r="45" spans="1:28" ht="15" x14ac:dyDescent="0.25">
      <c r="A45" s="52"/>
      <c r="B45" s="52"/>
      <c r="C45" s="53" t="s">
        <v>258</v>
      </c>
      <c r="D45" s="52"/>
      <c r="E45" s="52"/>
      <c r="F45" s="52"/>
      <c r="G45" s="52"/>
      <c r="H45" s="54">
        <f>I41+I42+I43</f>
        <v>256.42</v>
      </c>
      <c r="I45" s="54"/>
      <c r="J45" s="54">
        <f>K41+K42+K43</f>
        <v>5568.66</v>
      </c>
      <c r="K45" s="54"/>
      <c r="O45" s="45">
        <f>I41+I42+I43</f>
        <v>256.42</v>
      </c>
      <c r="P45" s="45">
        <f>K41+K42+K43</f>
        <v>5568.66</v>
      </c>
      <c r="X45">
        <f>IF(Source!BI28&lt;=1,I41+I42+I43-0, 0)</f>
        <v>0</v>
      </c>
      <c r="Y45">
        <f>IF(Source!BI28=2,I41+I42+I43-0, 0)</f>
        <v>256.42</v>
      </c>
      <c r="Z45">
        <f>IF(Source!BI28=3,I41+I42+I43-0, 0)</f>
        <v>0</v>
      </c>
      <c r="AA45">
        <f>IF(Source!BI28=4,I41+I42+I43,0)</f>
        <v>0</v>
      </c>
    </row>
    <row r="47" spans="1:28" ht="116.25" x14ac:dyDescent="0.2">
      <c r="A47" s="40">
        <v>2</v>
      </c>
      <c r="B47" s="40" t="s">
        <v>259</v>
      </c>
      <c r="C47" s="40" t="s">
        <v>30</v>
      </c>
      <c r="D47" s="41" t="str">
        <f>Source!H29</f>
        <v>1 м ширины по фронту</v>
      </c>
      <c r="E47" s="10">
        <f>Source!I29</f>
        <v>0.7</v>
      </c>
      <c r="F47" s="43"/>
      <c r="G47" s="42"/>
      <c r="H47" s="10"/>
      <c r="I47" s="43"/>
      <c r="J47" s="10"/>
      <c r="K47" s="43"/>
      <c r="Q47">
        <f>ROUND((Source!DN29/100)*ROUND((ROUND((Source!AF29*Source!AV29*Source!I29),2)),2), 2)</f>
        <v>79.14</v>
      </c>
      <c r="R47">
        <f>Source!X29</f>
        <v>1694.09</v>
      </c>
      <c r="S47">
        <f>ROUND((Source!DO29/100)*ROUND((ROUND((Source!AF29*Source!AV29*Source!I29),2)),2), 2)</f>
        <v>49.46</v>
      </c>
      <c r="T47">
        <f>Source!Y29</f>
        <v>791.8</v>
      </c>
      <c r="U47">
        <f>ROUND((175/100)*ROUND((ROUND((Source!AE29*Source!AV29*Source!I29),2)),2), 2)</f>
        <v>11.67</v>
      </c>
      <c r="V47">
        <f>ROUND((160/100)*ROUND(ROUND((ROUND((Source!AE29*Source!AV29*Source!I29),2)*Source!BS29),2), 2), 2)</f>
        <v>278.11</v>
      </c>
    </row>
    <row r="48" spans="1:28" ht="28.5" x14ac:dyDescent="0.2">
      <c r="A48" s="40"/>
      <c r="B48" s="40"/>
      <c r="C48" s="40" t="s">
        <v>252</v>
      </c>
      <c r="D48" s="41"/>
      <c r="E48" s="10"/>
      <c r="F48" s="43">
        <f>Source!AO29</f>
        <v>267.8</v>
      </c>
      <c r="G48" s="42" t="str">
        <f>Source!DG29</f>
        <v>)*1,2)*0,3</v>
      </c>
      <c r="H48" s="10">
        <f>Source!AV29</f>
        <v>1.0469999999999999</v>
      </c>
      <c r="I48" s="43">
        <f>ROUND((ROUND((Source!AF29*Source!AV29*Source!I29),2)),2)</f>
        <v>70.66</v>
      </c>
      <c r="J48" s="10">
        <f>IF(Source!BA29&lt;&gt; 0, Source!BA29, 1)</f>
        <v>26.06</v>
      </c>
      <c r="K48" s="43">
        <f>Source!S29</f>
        <v>1841.4</v>
      </c>
      <c r="W48">
        <f>I48</f>
        <v>70.66</v>
      </c>
    </row>
    <row r="49" spans="1:28" ht="28.5" x14ac:dyDescent="0.2">
      <c r="A49" s="40"/>
      <c r="B49" s="40"/>
      <c r="C49" s="40" t="s">
        <v>260</v>
      </c>
      <c r="D49" s="41"/>
      <c r="E49" s="10"/>
      <c r="F49" s="43">
        <f>Source!AM29</f>
        <v>184.83</v>
      </c>
      <c r="G49" s="42" t="str">
        <f>Source!DE29</f>
        <v>)*1,2)*0,3</v>
      </c>
      <c r="H49" s="10">
        <f>Source!AV29</f>
        <v>1.0469999999999999</v>
      </c>
      <c r="I49" s="43">
        <f>(ROUND((ROUND(((((Source!ET29*1.2)*0.3))*Source!AV29*Source!I29),2)),2)+ROUND((ROUND(((Source!AE29-(((Source!EU29*1.2)*0.3)))*Source!AV29*Source!I29),2)),2))</f>
        <v>48.77</v>
      </c>
      <c r="J49" s="10">
        <f>IF(Source!BB29&lt;&gt; 0, Source!BB29, 1)</f>
        <v>9.2799999999999994</v>
      </c>
      <c r="K49" s="43">
        <f>Source!Q29</f>
        <v>452.59</v>
      </c>
    </row>
    <row r="50" spans="1:28" ht="28.5" x14ac:dyDescent="0.2">
      <c r="A50" s="40"/>
      <c r="B50" s="40"/>
      <c r="C50" s="40" t="s">
        <v>261</v>
      </c>
      <c r="D50" s="41"/>
      <c r="E50" s="10"/>
      <c r="F50" s="43">
        <f>Source!AN29</f>
        <v>25.28</v>
      </c>
      <c r="G50" s="42" t="str">
        <f>Source!DF29</f>
        <v>)*1,2)*0,3</v>
      </c>
      <c r="H50" s="10">
        <f>Source!AV29</f>
        <v>1.0469999999999999</v>
      </c>
      <c r="I50" s="55">
        <f>ROUND((ROUND((Source!AE29*Source!AV29*Source!I29),2)),2)</f>
        <v>6.67</v>
      </c>
      <c r="J50" s="10">
        <f>IF(Source!BS29&lt;&gt; 0, Source!BS29, 1)</f>
        <v>26.06</v>
      </c>
      <c r="K50" s="55">
        <f>Source!R29</f>
        <v>173.82</v>
      </c>
      <c r="W50">
        <f>I50</f>
        <v>6.67</v>
      </c>
    </row>
    <row r="51" spans="1:28" ht="14.25" x14ac:dyDescent="0.2">
      <c r="A51" s="40"/>
      <c r="B51" s="40"/>
      <c r="C51" s="40" t="s">
        <v>253</v>
      </c>
      <c r="D51" s="41" t="s">
        <v>254</v>
      </c>
      <c r="E51" s="10">
        <f>Source!DN29</f>
        <v>112</v>
      </c>
      <c r="F51" s="43"/>
      <c r="G51" s="42"/>
      <c r="H51" s="10"/>
      <c r="I51" s="43">
        <f>SUM(Q47:Q50)</f>
        <v>79.14</v>
      </c>
      <c r="J51" s="10">
        <f>Source!BZ29</f>
        <v>92</v>
      </c>
      <c r="K51" s="43">
        <f>SUM(R47:R50)</f>
        <v>1694.09</v>
      </c>
    </row>
    <row r="52" spans="1:28" ht="14.25" x14ac:dyDescent="0.2">
      <c r="A52" s="40"/>
      <c r="B52" s="40"/>
      <c r="C52" s="40" t="s">
        <v>255</v>
      </c>
      <c r="D52" s="41" t="s">
        <v>254</v>
      </c>
      <c r="E52" s="10">
        <f>Source!DO29</f>
        <v>70</v>
      </c>
      <c r="F52" s="43"/>
      <c r="G52" s="42"/>
      <c r="H52" s="10"/>
      <c r="I52" s="43">
        <f>SUM(S47:S51)</f>
        <v>49.46</v>
      </c>
      <c r="J52" s="10">
        <f>Source!CA29</f>
        <v>43</v>
      </c>
      <c r="K52" s="43">
        <f>SUM(T47:T51)</f>
        <v>791.8</v>
      </c>
    </row>
    <row r="53" spans="1:28" ht="14.25" x14ac:dyDescent="0.2">
      <c r="A53" s="40"/>
      <c r="B53" s="40"/>
      <c r="C53" s="40" t="s">
        <v>262</v>
      </c>
      <c r="D53" s="41" t="s">
        <v>254</v>
      </c>
      <c r="E53" s="10">
        <f>175</f>
        <v>175</v>
      </c>
      <c r="F53" s="43"/>
      <c r="G53" s="42"/>
      <c r="H53" s="10"/>
      <c r="I53" s="43">
        <f>SUM(U47:U52)</f>
        <v>11.67</v>
      </c>
      <c r="J53" s="10">
        <f>160</f>
        <v>160</v>
      </c>
      <c r="K53" s="43">
        <f>SUM(V47:V52)</f>
        <v>278.11</v>
      </c>
    </row>
    <row r="54" spans="1:28" ht="28.5" x14ac:dyDescent="0.2">
      <c r="A54" s="47"/>
      <c r="B54" s="47"/>
      <c r="C54" s="47" t="s">
        <v>256</v>
      </c>
      <c r="D54" s="48" t="s">
        <v>257</v>
      </c>
      <c r="E54" s="49">
        <f>Source!AQ29</f>
        <v>20.6</v>
      </c>
      <c r="F54" s="50"/>
      <c r="G54" s="51" t="str">
        <f>Source!DI29</f>
        <v>)*1,2)*0,3</v>
      </c>
      <c r="H54" s="49">
        <f>Source!AV29</f>
        <v>1.0469999999999999</v>
      </c>
      <c r="I54" s="50">
        <f>Source!U29</f>
        <v>5.4351864000000001</v>
      </c>
      <c r="J54" s="49"/>
      <c r="K54" s="50"/>
      <c r="AB54" s="45">
        <f>I54</f>
        <v>5.4351864000000001</v>
      </c>
    </row>
    <row r="55" spans="1:28" ht="15" x14ac:dyDescent="0.25">
      <c r="A55" s="52"/>
      <c r="B55" s="52"/>
      <c r="C55" s="53" t="s">
        <v>258</v>
      </c>
      <c r="D55" s="52"/>
      <c r="E55" s="52"/>
      <c r="F55" s="52"/>
      <c r="G55" s="52"/>
      <c r="H55" s="54">
        <f>I48+I49+I51+I52+I53</f>
        <v>259.7</v>
      </c>
      <c r="I55" s="54"/>
      <c r="J55" s="54">
        <f>K48+K49+K51+K52+K53</f>
        <v>5057.99</v>
      </c>
      <c r="K55" s="54"/>
      <c r="O55" s="45">
        <f>I48+I49+I51+I52+I53</f>
        <v>259.7</v>
      </c>
      <c r="P55" s="45">
        <f>K48+K49+K51+K52+K53</f>
        <v>5057.99</v>
      </c>
      <c r="X55">
        <f>IF(Source!BI29&lt;=1,I48+I49+I51+I52+I53-0, 0)</f>
        <v>0</v>
      </c>
      <c r="Y55">
        <f>IF(Source!BI29=2,I48+I49+I51+I52+I53-0, 0)</f>
        <v>259.7</v>
      </c>
      <c r="Z55">
        <f>IF(Source!BI29=3,I48+I49+I51+I52+I53-0, 0)</f>
        <v>0</v>
      </c>
      <c r="AA55">
        <f>IF(Source!BI29=4,I48+I49+I51+I52+I53,0)</f>
        <v>0</v>
      </c>
    </row>
    <row r="57" spans="1:28" ht="116.25" x14ac:dyDescent="0.2">
      <c r="A57" s="40">
        <v>3</v>
      </c>
      <c r="B57" s="40" t="s">
        <v>259</v>
      </c>
      <c r="C57" s="40" t="s">
        <v>30</v>
      </c>
      <c r="D57" s="41" t="str">
        <f>Source!H30</f>
        <v>1 м ширины по фронту</v>
      </c>
      <c r="E57" s="10">
        <f>Source!I30</f>
        <v>0.7</v>
      </c>
      <c r="F57" s="43"/>
      <c r="G57" s="42"/>
      <c r="H57" s="10"/>
      <c r="I57" s="43"/>
      <c r="J57" s="10"/>
      <c r="K57" s="43"/>
      <c r="Q57">
        <f>ROUND((Source!DN30/100)*ROUND((ROUND((Source!AF30*Source!AV30*Source!I30),2)),2), 2)</f>
        <v>79.14</v>
      </c>
      <c r="R57">
        <f>Source!X30</f>
        <v>1694.09</v>
      </c>
      <c r="S57">
        <f>ROUND((Source!DO30/100)*ROUND((ROUND((Source!AF30*Source!AV30*Source!I30),2)),2), 2)</f>
        <v>49.46</v>
      </c>
      <c r="T57">
        <f>Source!Y30</f>
        <v>791.8</v>
      </c>
      <c r="U57">
        <f>ROUND((175/100)*ROUND((ROUND((Source!AE30*Source!AV30*Source!I30),2)),2), 2)</f>
        <v>11.67</v>
      </c>
      <c r="V57">
        <f>ROUND((160/100)*ROUND(ROUND((ROUND((Source!AE30*Source!AV30*Source!I30),2)*Source!BS30),2), 2), 2)</f>
        <v>278.11</v>
      </c>
    </row>
    <row r="58" spans="1:28" ht="28.5" x14ac:dyDescent="0.2">
      <c r="A58" s="40"/>
      <c r="B58" s="40"/>
      <c r="C58" s="40" t="s">
        <v>252</v>
      </c>
      <c r="D58" s="41"/>
      <c r="E58" s="10"/>
      <c r="F58" s="43">
        <f>Source!AO30</f>
        <v>267.8</v>
      </c>
      <c r="G58" s="42" t="str">
        <f>Source!DG30</f>
        <v>)*1,2)*0,3</v>
      </c>
      <c r="H58" s="10">
        <f>Source!AV30</f>
        <v>1.0469999999999999</v>
      </c>
      <c r="I58" s="43">
        <f>ROUND((ROUND((Source!AF30*Source!AV30*Source!I30),2)),2)</f>
        <v>70.66</v>
      </c>
      <c r="J58" s="10">
        <f>IF(Source!BA30&lt;&gt; 0, Source!BA30, 1)</f>
        <v>26.06</v>
      </c>
      <c r="K58" s="43">
        <f>Source!S30</f>
        <v>1841.4</v>
      </c>
      <c r="W58">
        <f>I58</f>
        <v>70.66</v>
      </c>
    </row>
    <row r="59" spans="1:28" ht="28.5" x14ac:dyDescent="0.2">
      <c r="A59" s="40"/>
      <c r="B59" s="40"/>
      <c r="C59" s="40" t="s">
        <v>260</v>
      </c>
      <c r="D59" s="41"/>
      <c r="E59" s="10"/>
      <c r="F59" s="43">
        <f>Source!AM30</f>
        <v>184.83</v>
      </c>
      <c r="G59" s="42" t="str">
        <f>Source!DE30</f>
        <v>)*1,2)*0,3</v>
      </c>
      <c r="H59" s="10">
        <f>Source!AV30</f>
        <v>1.0469999999999999</v>
      </c>
      <c r="I59" s="43">
        <f>(ROUND((ROUND(((((Source!ET30*1.2)*0.3))*Source!AV30*Source!I30),2)),2)+ROUND((ROUND(((Source!AE30-(((Source!EU30*1.2)*0.3)))*Source!AV30*Source!I30),2)),2))</f>
        <v>48.77</v>
      </c>
      <c r="J59" s="10">
        <f>IF(Source!BB30&lt;&gt; 0, Source!BB30, 1)</f>
        <v>9.2799999999999994</v>
      </c>
      <c r="K59" s="43">
        <f>Source!Q30</f>
        <v>452.59</v>
      </c>
    </row>
    <row r="60" spans="1:28" ht="28.5" x14ac:dyDescent="0.2">
      <c r="A60" s="40"/>
      <c r="B60" s="40"/>
      <c r="C60" s="40" t="s">
        <v>261</v>
      </c>
      <c r="D60" s="41"/>
      <c r="E60" s="10"/>
      <c r="F60" s="43">
        <f>Source!AN30</f>
        <v>25.28</v>
      </c>
      <c r="G60" s="42" t="str">
        <f>Source!DF30</f>
        <v>)*1,2)*0,3</v>
      </c>
      <c r="H60" s="10">
        <f>Source!AV30</f>
        <v>1.0469999999999999</v>
      </c>
      <c r="I60" s="55">
        <f>ROUND((ROUND((Source!AE30*Source!AV30*Source!I30),2)),2)</f>
        <v>6.67</v>
      </c>
      <c r="J60" s="10">
        <f>IF(Source!BS30&lt;&gt; 0, Source!BS30, 1)</f>
        <v>26.06</v>
      </c>
      <c r="K60" s="55">
        <f>Source!R30</f>
        <v>173.82</v>
      </c>
      <c r="W60">
        <f>I60</f>
        <v>6.67</v>
      </c>
    </row>
    <row r="61" spans="1:28" ht="14.25" x14ac:dyDescent="0.2">
      <c r="A61" s="40"/>
      <c r="B61" s="40"/>
      <c r="C61" s="40" t="s">
        <v>253</v>
      </c>
      <c r="D61" s="41" t="s">
        <v>254</v>
      </c>
      <c r="E61" s="10">
        <f>Source!DN30</f>
        <v>112</v>
      </c>
      <c r="F61" s="43"/>
      <c r="G61" s="42"/>
      <c r="H61" s="10"/>
      <c r="I61" s="43">
        <f>SUM(Q57:Q60)</f>
        <v>79.14</v>
      </c>
      <c r="J61" s="10">
        <f>Source!BZ30</f>
        <v>92</v>
      </c>
      <c r="K61" s="43">
        <f>SUM(R57:R60)</f>
        <v>1694.09</v>
      </c>
    </row>
    <row r="62" spans="1:28" ht="14.25" x14ac:dyDescent="0.2">
      <c r="A62" s="40"/>
      <c r="B62" s="40"/>
      <c r="C62" s="40" t="s">
        <v>255</v>
      </c>
      <c r="D62" s="41" t="s">
        <v>254</v>
      </c>
      <c r="E62" s="10">
        <f>Source!DO30</f>
        <v>70</v>
      </c>
      <c r="F62" s="43"/>
      <c r="G62" s="42"/>
      <c r="H62" s="10"/>
      <c r="I62" s="43">
        <f>SUM(S57:S61)</f>
        <v>49.46</v>
      </c>
      <c r="J62" s="10">
        <f>Source!CA30</f>
        <v>43</v>
      </c>
      <c r="K62" s="43">
        <f>SUM(T57:T61)</f>
        <v>791.8</v>
      </c>
    </row>
    <row r="63" spans="1:28" ht="14.25" x14ac:dyDescent="0.2">
      <c r="A63" s="40"/>
      <c r="B63" s="40"/>
      <c r="C63" s="40" t="s">
        <v>262</v>
      </c>
      <c r="D63" s="41" t="s">
        <v>254</v>
      </c>
      <c r="E63" s="10">
        <f>175</f>
        <v>175</v>
      </c>
      <c r="F63" s="43"/>
      <c r="G63" s="42"/>
      <c r="H63" s="10"/>
      <c r="I63" s="43">
        <f>SUM(U57:U62)</f>
        <v>11.67</v>
      </c>
      <c r="J63" s="10">
        <f>160</f>
        <v>160</v>
      </c>
      <c r="K63" s="43">
        <f>SUM(V57:V62)</f>
        <v>278.11</v>
      </c>
    </row>
    <row r="64" spans="1:28" ht="28.5" x14ac:dyDescent="0.2">
      <c r="A64" s="47"/>
      <c r="B64" s="47"/>
      <c r="C64" s="47" t="s">
        <v>256</v>
      </c>
      <c r="D64" s="48" t="s">
        <v>257</v>
      </c>
      <c r="E64" s="49">
        <f>Source!AQ30</f>
        <v>20.6</v>
      </c>
      <c r="F64" s="50"/>
      <c r="G64" s="51" t="str">
        <f>Source!DI30</f>
        <v>)*1,2)*0,3</v>
      </c>
      <c r="H64" s="49">
        <f>Source!AV30</f>
        <v>1.0469999999999999</v>
      </c>
      <c r="I64" s="50">
        <f>Source!U30</f>
        <v>5.4351864000000001</v>
      </c>
      <c r="J64" s="49"/>
      <c r="K64" s="50"/>
      <c r="AB64" s="45">
        <f>I64</f>
        <v>5.4351864000000001</v>
      </c>
    </row>
    <row r="65" spans="1:27" ht="15" x14ac:dyDescent="0.25">
      <c r="A65" s="52"/>
      <c r="B65" s="52"/>
      <c r="C65" s="53" t="s">
        <v>258</v>
      </c>
      <c r="D65" s="52"/>
      <c r="E65" s="52"/>
      <c r="F65" s="52"/>
      <c r="G65" s="52"/>
      <c r="H65" s="54">
        <f>I58+I59+I61+I62+I63</f>
        <v>259.7</v>
      </c>
      <c r="I65" s="54"/>
      <c r="J65" s="54">
        <f>K58+K59+K61+K62+K63</f>
        <v>5057.99</v>
      </c>
      <c r="K65" s="54"/>
      <c r="O65" s="45">
        <f>I58+I59+I61+I62+I63</f>
        <v>259.7</v>
      </c>
      <c r="P65" s="45">
        <f>K58+K59+K61+K62+K63</f>
        <v>5057.99</v>
      </c>
      <c r="X65">
        <f>IF(Source!BI30&lt;=1,I58+I59+I61+I62+I63-0, 0)</f>
        <v>0</v>
      </c>
      <c r="Y65">
        <f>IF(Source!BI30=2,I58+I59+I61+I62+I63-0, 0)</f>
        <v>259.7</v>
      </c>
      <c r="Z65">
        <f>IF(Source!BI30=3,I58+I59+I61+I62+I63-0, 0)</f>
        <v>0</v>
      </c>
      <c r="AA65">
        <f>IF(Source!BI30=4,I58+I59+I61+I62+I63,0)</f>
        <v>0</v>
      </c>
    </row>
    <row r="68" spans="1:27" ht="15" x14ac:dyDescent="0.25">
      <c r="A68" s="57" t="str">
        <f>CONCATENATE("Итого по разделу: ",IF(Source!G32&lt;&gt;"Новый раздел", Source!G32, ""))</f>
        <v>Итого по разделу: Демонтажные работы</v>
      </c>
      <c r="B68" s="57"/>
      <c r="C68" s="57"/>
      <c r="D68" s="57"/>
      <c r="E68" s="57"/>
      <c r="F68" s="57"/>
      <c r="G68" s="57"/>
      <c r="H68" s="46">
        <f>SUM(O38:O67)</f>
        <v>775.81999999999994</v>
      </c>
      <c r="I68" s="56"/>
      <c r="J68" s="46">
        <f>SUM(P38:P67)</f>
        <v>15684.64</v>
      </c>
      <c r="K68" s="56"/>
    </row>
    <row r="69" spans="1:27" hidden="1" x14ac:dyDescent="0.2">
      <c r="A69" t="s">
        <v>263</v>
      </c>
      <c r="H69">
        <f>SUM(AC38:AC68)</f>
        <v>0</v>
      </c>
      <c r="J69">
        <f>SUM(AD38:AD68)</f>
        <v>0</v>
      </c>
    </row>
    <row r="70" spans="1:27" hidden="1" x14ac:dyDescent="0.2">
      <c r="A70" t="s">
        <v>264</v>
      </c>
      <c r="H70">
        <f>SUM(AE38:AE69)</f>
        <v>0</v>
      </c>
      <c r="J70">
        <f>SUM(AF38:AF69)</f>
        <v>0</v>
      </c>
    </row>
    <row r="72" spans="1:27" ht="16.5" x14ac:dyDescent="0.25">
      <c r="A72" s="39" t="str">
        <f>CONCATENATE("Раздел: ",IF(Source!G62&lt;&gt;"Новый раздел", Source!G62, ""))</f>
        <v>Раздел: Монтажные работы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</row>
    <row r="73" spans="1:27" ht="114" x14ac:dyDescent="0.2">
      <c r="A73" s="40">
        <v>1</v>
      </c>
      <c r="B73" s="40" t="s">
        <v>265</v>
      </c>
      <c r="C73" s="40" t="s">
        <v>30</v>
      </c>
      <c r="D73" s="41" t="str">
        <f>Source!H66</f>
        <v>1 м ширины по фронту</v>
      </c>
      <c r="E73" s="10">
        <f>Source!I66</f>
        <v>0.5</v>
      </c>
      <c r="F73" s="43"/>
      <c r="G73" s="42"/>
      <c r="H73" s="10"/>
      <c r="I73" s="43"/>
      <c r="J73" s="10"/>
      <c r="K73" s="43"/>
      <c r="Q73">
        <f>ROUND((Source!DN66/100)*ROUND((ROUND((Source!AF66*Source!AV66*Source!I66),2)),2), 2)</f>
        <v>188.42</v>
      </c>
      <c r="R73">
        <f>Source!X66</f>
        <v>4033.34</v>
      </c>
      <c r="S73">
        <f>ROUND((Source!DO66/100)*ROUND((ROUND((Source!AF66*Source!AV66*Source!I66),2)),2), 2)</f>
        <v>117.76</v>
      </c>
      <c r="T73">
        <f>Source!Y66</f>
        <v>1885.15</v>
      </c>
      <c r="U73">
        <f>ROUND((175/100)*ROUND((ROUND((Source!AE66*Source!AV66*Source!I66),2)),2), 2)</f>
        <v>27.79</v>
      </c>
      <c r="V73">
        <f>ROUND((160/100)*ROUND(ROUND((ROUND((Source!AE66*Source!AV66*Source!I66),2)*Source!BS66),2), 2), 2)</f>
        <v>662.13</v>
      </c>
    </row>
    <row r="74" spans="1:27" ht="14.25" x14ac:dyDescent="0.2">
      <c r="A74" s="40"/>
      <c r="B74" s="40"/>
      <c r="C74" s="40" t="s">
        <v>252</v>
      </c>
      <c r="D74" s="41"/>
      <c r="E74" s="10"/>
      <c r="F74" s="43">
        <f>Source!AO66</f>
        <v>267.8</v>
      </c>
      <c r="G74" s="42" t="str">
        <f>Source!DG66</f>
        <v>)*1,2</v>
      </c>
      <c r="H74" s="10">
        <f>Source!AV66</f>
        <v>1.0469999999999999</v>
      </c>
      <c r="I74" s="43">
        <f>ROUND((ROUND((Source!AF66*Source!AV66*Source!I66),2)),2)</f>
        <v>168.23</v>
      </c>
      <c r="J74" s="10">
        <f>IF(Source!BA66&lt;&gt; 0, Source!BA66, 1)</f>
        <v>26.06</v>
      </c>
      <c r="K74" s="43">
        <f>Source!S66</f>
        <v>4384.07</v>
      </c>
      <c r="W74">
        <f>I74</f>
        <v>168.23</v>
      </c>
    </row>
    <row r="75" spans="1:27" ht="14.25" x14ac:dyDescent="0.2">
      <c r="A75" s="40"/>
      <c r="B75" s="40"/>
      <c r="C75" s="40" t="s">
        <v>260</v>
      </c>
      <c r="D75" s="41"/>
      <c r="E75" s="10"/>
      <c r="F75" s="43">
        <f>Source!AM66</f>
        <v>184.83</v>
      </c>
      <c r="G75" s="42" t="str">
        <f>Source!DE66</f>
        <v>)*1,2</v>
      </c>
      <c r="H75" s="10">
        <f>Source!AV66</f>
        <v>1.0469999999999999</v>
      </c>
      <c r="I75" s="43">
        <f>(ROUND((ROUND((((Source!ET66*1.2))*Source!AV66*Source!I66),2)),2)+ROUND((ROUND(((Source!AE66-((Source!EU66*1.2)))*Source!AV66*Source!I66),2)),2))</f>
        <v>116.11</v>
      </c>
      <c r="J75" s="10">
        <f>IF(Source!BB66&lt;&gt; 0, Source!BB66, 1)</f>
        <v>9.2799999999999994</v>
      </c>
      <c r="K75" s="43">
        <f>Source!Q66</f>
        <v>1077.5</v>
      </c>
    </row>
    <row r="76" spans="1:27" ht="14.25" x14ac:dyDescent="0.2">
      <c r="A76" s="40"/>
      <c r="B76" s="40"/>
      <c r="C76" s="40" t="s">
        <v>261</v>
      </c>
      <c r="D76" s="41"/>
      <c r="E76" s="10"/>
      <c r="F76" s="43">
        <f>Source!AN66</f>
        <v>25.28</v>
      </c>
      <c r="G76" s="42" t="str">
        <f>Source!DF66</f>
        <v>)*1,2</v>
      </c>
      <c r="H76" s="10">
        <f>Source!AV66</f>
        <v>1.0469999999999999</v>
      </c>
      <c r="I76" s="55">
        <f>ROUND((ROUND((Source!AE66*Source!AV66*Source!I66),2)),2)</f>
        <v>15.88</v>
      </c>
      <c r="J76" s="10">
        <f>IF(Source!BS66&lt;&gt; 0, Source!BS66, 1)</f>
        <v>26.06</v>
      </c>
      <c r="K76" s="55">
        <f>Source!R66</f>
        <v>413.83</v>
      </c>
      <c r="W76">
        <f>I76</f>
        <v>15.88</v>
      </c>
    </row>
    <row r="77" spans="1:27" ht="14.25" x14ac:dyDescent="0.2">
      <c r="A77" s="40"/>
      <c r="B77" s="40"/>
      <c r="C77" s="40" t="s">
        <v>266</v>
      </c>
      <c r="D77" s="41"/>
      <c r="E77" s="10"/>
      <c r="F77" s="43">
        <f>Source!AL66</f>
        <v>70.7</v>
      </c>
      <c r="G77" s="42" t="str">
        <f>Source!DD66</f>
        <v/>
      </c>
      <c r="H77" s="10">
        <f>Source!AW66</f>
        <v>1</v>
      </c>
      <c r="I77" s="43">
        <f>ROUND((ROUND((Source!AC66*Source!AW66*Source!I66),2)),2)</f>
        <v>35.35</v>
      </c>
      <c r="J77" s="10">
        <f>IF(Source!BC66&lt;&gt; 0, Source!BC66, 1)</f>
        <v>6.98</v>
      </c>
      <c r="K77" s="43">
        <f>Source!P66</f>
        <v>246.74</v>
      </c>
    </row>
    <row r="78" spans="1:27" ht="14.25" x14ac:dyDescent="0.2">
      <c r="A78" s="40"/>
      <c r="B78" s="40"/>
      <c r="C78" s="40" t="s">
        <v>253</v>
      </c>
      <c r="D78" s="41" t="s">
        <v>254</v>
      </c>
      <c r="E78" s="10">
        <f>Source!DN66</f>
        <v>112</v>
      </c>
      <c r="F78" s="43"/>
      <c r="G78" s="42"/>
      <c r="H78" s="10"/>
      <c r="I78" s="43">
        <f>SUM(Q73:Q77)</f>
        <v>188.42</v>
      </c>
      <c r="J78" s="10">
        <f>Source!BZ66</f>
        <v>92</v>
      </c>
      <c r="K78" s="43">
        <f>SUM(R73:R77)</f>
        <v>4033.34</v>
      </c>
    </row>
    <row r="79" spans="1:27" ht="14.25" x14ac:dyDescent="0.2">
      <c r="A79" s="40"/>
      <c r="B79" s="40"/>
      <c r="C79" s="40" t="s">
        <v>255</v>
      </c>
      <c r="D79" s="41" t="s">
        <v>254</v>
      </c>
      <c r="E79" s="10">
        <f>Source!DO66</f>
        <v>70</v>
      </c>
      <c r="F79" s="43"/>
      <c r="G79" s="42"/>
      <c r="H79" s="10"/>
      <c r="I79" s="43">
        <f>SUM(S73:S78)</f>
        <v>117.76</v>
      </c>
      <c r="J79" s="10">
        <f>Source!CA66</f>
        <v>43</v>
      </c>
      <c r="K79" s="43">
        <f>SUM(T73:T78)</f>
        <v>1885.15</v>
      </c>
    </row>
    <row r="80" spans="1:27" ht="14.25" x14ac:dyDescent="0.2">
      <c r="A80" s="40"/>
      <c r="B80" s="40"/>
      <c r="C80" s="40" t="s">
        <v>262</v>
      </c>
      <c r="D80" s="41" t="s">
        <v>254</v>
      </c>
      <c r="E80" s="10">
        <f>175</f>
        <v>175</v>
      </c>
      <c r="F80" s="43"/>
      <c r="G80" s="42"/>
      <c r="H80" s="10"/>
      <c r="I80" s="43">
        <f>SUM(U73:U79)</f>
        <v>27.79</v>
      </c>
      <c r="J80" s="10">
        <f>160</f>
        <v>160</v>
      </c>
      <c r="K80" s="43">
        <f>SUM(V73:V79)</f>
        <v>662.13</v>
      </c>
    </row>
    <row r="81" spans="1:28" ht="14.25" x14ac:dyDescent="0.2">
      <c r="A81" s="47"/>
      <c r="B81" s="47"/>
      <c r="C81" s="47" t="s">
        <v>256</v>
      </c>
      <c r="D81" s="48" t="s">
        <v>257</v>
      </c>
      <c r="E81" s="49">
        <f>Source!AQ66</f>
        <v>20.6</v>
      </c>
      <c r="F81" s="50"/>
      <c r="G81" s="51" t="str">
        <f>Source!DI66</f>
        <v>)*1,2</v>
      </c>
      <c r="H81" s="49">
        <f>Source!AV66</f>
        <v>1.0469999999999999</v>
      </c>
      <c r="I81" s="50">
        <f>Source!U66</f>
        <v>12.94092</v>
      </c>
      <c r="J81" s="49"/>
      <c r="K81" s="50"/>
      <c r="AB81" s="45">
        <f>I81</f>
        <v>12.94092</v>
      </c>
    </row>
    <row r="82" spans="1:28" ht="15" x14ac:dyDescent="0.25">
      <c r="A82" s="52"/>
      <c r="B82" s="52"/>
      <c r="C82" s="53" t="s">
        <v>258</v>
      </c>
      <c r="D82" s="52"/>
      <c r="E82" s="52"/>
      <c r="F82" s="52"/>
      <c r="G82" s="52"/>
      <c r="H82" s="54">
        <f>I74+I75+I77+I78+I79+I80</f>
        <v>653.66</v>
      </c>
      <c r="I82" s="54"/>
      <c r="J82" s="54">
        <f>K74+K75+K77+K78+K79+K80</f>
        <v>12288.929999999998</v>
      </c>
      <c r="K82" s="54"/>
      <c r="O82" s="45">
        <f>I74+I75+I77+I78+I79+I80</f>
        <v>653.66</v>
      </c>
      <c r="P82" s="45">
        <f>K74+K75+K77+K78+K79+K80</f>
        <v>12288.929999999998</v>
      </c>
      <c r="X82">
        <f>IF(Source!BI66&lt;=1,I74+I75+I77+I78+I79+I80-0, 0)</f>
        <v>0</v>
      </c>
      <c r="Y82">
        <f>IF(Source!BI66=2,I74+I75+I77+I78+I79+I80-0, 0)</f>
        <v>653.66</v>
      </c>
      <c r="Z82">
        <f>IF(Source!BI66=3,I74+I75+I77+I78+I79+I80-0, 0)</f>
        <v>0</v>
      </c>
      <c r="AA82">
        <f>IF(Source!BI66=4,I74+I75+I77+I78+I79+I80,0)</f>
        <v>0</v>
      </c>
    </row>
    <row r="84" spans="1:28" ht="114" x14ac:dyDescent="0.2">
      <c r="A84" s="40">
        <v>2</v>
      </c>
      <c r="B84" s="40" t="s">
        <v>265</v>
      </c>
      <c r="C84" s="40" t="s">
        <v>30</v>
      </c>
      <c r="D84" s="41" t="str">
        <f>Source!H67</f>
        <v>1 м ширины по фронту</v>
      </c>
      <c r="E84" s="10">
        <f>Source!I67</f>
        <v>0.5</v>
      </c>
      <c r="F84" s="43"/>
      <c r="G84" s="42"/>
      <c r="H84" s="10"/>
      <c r="I84" s="43"/>
      <c r="J84" s="10"/>
      <c r="K84" s="43"/>
      <c r="Q84">
        <f>ROUND((Source!DN67/100)*ROUND((ROUND((Source!AF67*Source!AV67*Source!I67),2)),2), 2)</f>
        <v>188.42</v>
      </c>
      <c r="R84">
        <f>Source!X67</f>
        <v>4033.34</v>
      </c>
      <c r="S84">
        <f>ROUND((Source!DO67/100)*ROUND((ROUND((Source!AF67*Source!AV67*Source!I67),2)),2), 2)</f>
        <v>117.76</v>
      </c>
      <c r="T84">
        <f>Source!Y67</f>
        <v>1885.15</v>
      </c>
      <c r="U84">
        <f>ROUND((175/100)*ROUND((ROUND((Source!AE67*Source!AV67*Source!I67),2)),2), 2)</f>
        <v>27.79</v>
      </c>
      <c r="V84">
        <f>ROUND((160/100)*ROUND(ROUND((ROUND((Source!AE67*Source!AV67*Source!I67),2)*Source!BS67),2), 2), 2)</f>
        <v>662.13</v>
      </c>
    </row>
    <row r="85" spans="1:28" ht="14.25" x14ac:dyDescent="0.2">
      <c r="A85" s="40"/>
      <c r="B85" s="40"/>
      <c r="C85" s="40" t="s">
        <v>252</v>
      </c>
      <c r="D85" s="41"/>
      <c r="E85" s="10"/>
      <c r="F85" s="43">
        <f>Source!AO67</f>
        <v>267.8</v>
      </c>
      <c r="G85" s="42" t="str">
        <f>Source!DG67</f>
        <v>)*1,2</v>
      </c>
      <c r="H85" s="10">
        <f>Source!AV67</f>
        <v>1.0469999999999999</v>
      </c>
      <c r="I85" s="43">
        <f>ROUND((ROUND((Source!AF67*Source!AV67*Source!I67),2)),2)</f>
        <v>168.23</v>
      </c>
      <c r="J85" s="10">
        <f>IF(Source!BA67&lt;&gt; 0, Source!BA67, 1)</f>
        <v>26.06</v>
      </c>
      <c r="K85" s="43">
        <f>Source!S67</f>
        <v>4384.07</v>
      </c>
      <c r="W85">
        <f>I85</f>
        <v>168.23</v>
      </c>
    </row>
    <row r="86" spans="1:28" ht="14.25" x14ac:dyDescent="0.2">
      <c r="A86" s="40"/>
      <c r="B86" s="40"/>
      <c r="C86" s="40" t="s">
        <v>260</v>
      </c>
      <c r="D86" s="41"/>
      <c r="E86" s="10"/>
      <c r="F86" s="43">
        <f>Source!AM67</f>
        <v>184.83</v>
      </c>
      <c r="G86" s="42" t="str">
        <f>Source!DE67</f>
        <v>)*1,2</v>
      </c>
      <c r="H86" s="10">
        <f>Source!AV67</f>
        <v>1.0469999999999999</v>
      </c>
      <c r="I86" s="43">
        <f>(ROUND((ROUND((((Source!ET67*1.2))*Source!AV67*Source!I67),2)),2)+ROUND((ROUND(((Source!AE67-((Source!EU67*1.2)))*Source!AV67*Source!I67),2)),2))</f>
        <v>116.11</v>
      </c>
      <c r="J86" s="10">
        <f>IF(Source!BB67&lt;&gt; 0, Source!BB67, 1)</f>
        <v>9.2799999999999994</v>
      </c>
      <c r="K86" s="43">
        <f>Source!Q67</f>
        <v>1077.5</v>
      </c>
    </row>
    <row r="87" spans="1:28" ht="14.25" x14ac:dyDescent="0.2">
      <c r="A87" s="40"/>
      <c r="B87" s="40"/>
      <c r="C87" s="40" t="s">
        <v>261</v>
      </c>
      <c r="D87" s="41"/>
      <c r="E87" s="10"/>
      <c r="F87" s="43">
        <f>Source!AN67</f>
        <v>25.28</v>
      </c>
      <c r="G87" s="42" t="str">
        <f>Source!DF67</f>
        <v>)*1,2</v>
      </c>
      <c r="H87" s="10">
        <f>Source!AV67</f>
        <v>1.0469999999999999</v>
      </c>
      <c r="I87" s="55">
        <f>ROUND((ROUND((Source!AE67*Source!AV67*Source!I67),2)),2)</f>
        <v>15.88</v>
      </c>
      <c r="J87" s="10">
        <f>IF(Source!BS67&lt;&gt; 0, Source!BS67, 1)</f>
        <v>26.06</v>
      </c>
      <c r="K87" s="55">
        <f>Source!R67</f>
        <v>413.83</v>
      </c>
      <c r="W87">
        <f>I87</f>
        <v>15.88</v>
      </c>
    </row>
    <row r="88" spans="1:28" ht="14.25" x14ac:dyDescent="0.2">
      <c r="A88" s="40"/>
      <c r="B88" s="40"/>
      <c r="C88" s="40" t="s">
        <v>266</v>
      </c>
      <c r="D88" s="41"/>
      <c r="E88" s="10"/>
      <c r="F88" s="43">
        <f>Source!AL67</f>
        <v>70.7</v>
      </c>
      <c r="G88" s="42" t="str">
        <f>Source!DD67</f>
        <v/>
      </c>
      <c r="H88" s="10">
        <f>Source!AW67</f>
        <v>1</v>
      </c>
      <c r="I88" s="43">
        <f>ROUND((ROUND((Source!AC67*Source!AW67*Source!I67),2)),2)</f>
        <v>35.35</v>
      </c>
      <c r="J88" s="10">
        <f>IF(Source!BC67&lt;&gt; 0, Source!BC67, 1)</f>
        <v>6.98</v>
      </c>
      <c r="K88" s="43">
        <f>Source!P67</f>
        <v>246.74</v>
      </c>
    </row>
    <row r="89" spans="1:28" ht="14.25" x14ac:dyDescent="0.2">
      <c r="A89" s="40"/>
      <c r="B89" s="40"/>
      <c r="C89" s="40" t="s">
        <v>253</v>
      </c>
      <c r="D89" s="41" t="s">
        <v>254</v>
      </c>
      <c r="E89" s="10">
        <f>Source!DN67</f>
        <v>112</v>
      </c>
      <c r="F89" s="43"/>
      <c r="G89" s="42"/>
      <c r="H89" s="10"/>
      <c r="I89" s="43">
        <f>SUM(Q84:Q88)</f>
        <v>188.42</v>
      </c>
      <c r="J89" s="10">
        <f>Source!BZ67</f>
        <v>92</v>
      </c>
      <c r="K89" s="43">
        <f>SUM(R84:R88)</f>
        <v>4033.34</v>
      </c>
    </row>
    <row r="90" spans="1:28" ht="14.25" x14ac:dyDescent="0.2">
      <c r="A90" s="40"/>
      <c r="B90" s="40"/>
      <c r="C90" s="40" t="s">
        <v>255</v>
      </c>
      <c r="D90" s="41" t="s">
        <v>254</v>
      </c>
      <c r="E90" s="10">
        <f>Source!DO67</f>
        <v>70</v>
      </c>
      <c r="F90" s="43"/>
      <c r="G90" s="42"/>
      <c r="H90" s="10"/>
      <c r="I90" s="43">
        <f>SUM(S84:S89)</f>
        <v>117.76</v>
      </c>
      <c r="J90" s="10">
        <f>Source!CA67</f>
        <v>43</v>
      </c>
      <c r="K90" s="43">
        <f>SUM(T84:T89)</f>
        <v>1885.15</v>
      </c>
    </row>
    <row r="91" spans="1:28" ht="14.25" x14ac:dyDescent="0.2">
      <c r="A91" s="40"/>
      <c r="B91" s="40"/>
      <c r="C91" s="40" t="s">
        <v>262</v>
      </c>
      <c r="D91" s="41" t="s">
        <v>254</v>
      </c>
      <c r="E91" s="10">
        <f>175</f>
        <v>175</v>
      </c>
      <c r="F91" s="43"/>
      <c r="G91" s="42"/>
      <c r="H91" s="10"/>
      <c r="I91" s="43">
        <f>SUM(U84:U90)</f>
        <v>27.79</v>
      </c>
      <c r="J91" s="10">
        <f>160</f>
        <v>160</v>
      </c>
      <c r="K91" s="43">
        <f>SUM(V84:V90)</f>
        <v>662.13</v>
      </c>
    </row>
    <row r="92" spans="1:28" ht="14.25" x14ac:dyDescent="0.2">
      <c r="A92" s="47"/>
      <c r="B92" s="47"/>
      <c r="C92" s="47" t="s">
        <v>256</v>
      </c>
      <c r="D92" s="48" t="s">
        <v>257</v>
      </c>
      <c r="E92" s="49">
        <f>Source!AQ67</f>
        <v>20.6</v>
      </c>
      <c r="F92" s="50"/>
      <c r="G92" s="51" t="str">
        <f>Source!DI67</f>
        <v>)*1,2</v>
      </c>
      <c r="H92" s="49">
        <f>Source!AV67</f>
        <v>1.0469999999999999</v>
      </c>
      <c r="I92" s="50">
        <f>Source!U67</f>
        <v>12.94092</v>
      </c>
      <c r="J92" s="49"/>
      <c r="K92" s="50"/>
      <c r="AB92" s="45">
        <f>I92</f>
        <v>12.94092</v>
      </c>
    </row>
    <row r="93" spans="1:28" ht="15" x14ac:dyDescent="0.25">
      <c r="A93" s="52"/>
      <c r="B93" s="52"/>
      <c r="C93" s="53" t="s">
        <v>258</v>
      </c>
      <c r="D93" s="52"/>
      <c r="E93" s="52"/>
      <c r="F93" s="52"/>
      <c r="G93" s="52"/>
      <c r="H93" s="54">
        <f>I85+I86+I88+I89+I90+I91</f>
        <v>653.66</v>
      </c>
      <c r="I93" s="54"/>
      <c r="J93" s="54">
        <f>K85+K86+K88+K89+K90+K91</f>
        <v>12288.929999999998</v>
      </c>
      <c r="K93" s="54"/>
      <c r="O93" s="45">
        <f>I85+I86+I88+I89+I90+I91</f>
        <v>653.66</v>
      </c>
      <c r="P93" s="45">
        <f>K85+K86+K88+K89+K90+K91</f>
        <v>12288.929999999998</v>
      </c>
      <c r="X93">
        <f>IF(Source!BI67&lt;=1,I85+I86+I88+I89+I90+I91-0, 0)</f>
        <v>0</v>
      </c>
      <c r="Y93">
        <f>IF(Source!BI67=2,I85+I86+I88+I89+I90+I91-0, 0)</f>
        <v>653.66</v>
      </c>
      <c r="Z93">
        <f>IF(Source!BI67=3,I85+I86+I88+I89+I90+I91-0, 0)</f>
        <v>0</v>
      </c>
      <c r="AA93">
        <f>IF(Source!BI67=4,I85+I86+I88+I89+I90+I91,0)</f>
        <v>0</v>
      </c>
    </row>
    <row r="95" spans="1:28" ht="65.25" x14ac:dyDescent="0.2">
      <c r="A95" s="40">
        <v>3</v>
      </c>
      <c r="B95" s="40" t="s">
        <v>267</v>
      </c>
      <c r="C95" s="40" t="s">
        <v>94</v>
      </c>
      <c r="D95" s="41" t="str">
        <f>Source!H68</f>
        <v>100 М КАБЕЛЯ</v>
      </c>
      <c r="E95" s="10">
        <f>Source!I68</f>
        <v>0.3</v>
      </c>
      <c r="F95" s="43"/>
      <c r="G95" s="42"/>
      <c r="H95" s="10"/>
      <c r="I95" s="43"/>
      <c r="J95" s="10"/>
      <c r="K95" s="43"/>
      <c r="Q95">
        <f>ROUND((Source!DN68/100)*ROUND((ROUND((Source!AF68*Source!AV68*Source!I68),2)),2), 2)</f>
        <v>106.09</v>
      </c>
      <c r="R95">
        <f>Source!X68</f>
        <v>2270.9299999999998</v>
      </c>
      <c r="S95">
        <f>ROUND((Source!DO68/100)*ROUND((ROUND((Source!AF68*Source!AV68*Source!I68),2)),2), 2)</f>
        <v>66.3</v>
      </c>
      <c r="T95">
        <f>Source!Y68</f>
        <v>1061.4100000000001</v>
      </c>
      <c r="U95">
        <f>ROUND((175/100)*ROUND((ROUND((Source!AE68*Source!AV68*Source!I68),2)),2), 2)</f>
        <v>14.28</v>
      </c>
      <c r="V95">
        <f>ROUND((160/100)*ROUND(ROUND((ROUND((Source!AE68*Source!AV68*Source!I68),2)*Source!BS68),2), 2), 2)</f>
        <v>340.24</v>
      </c>
    </row>
    <row r="96" spans="1:28" x14ac:dyDescent="0.2">
      <c r="C96" s="44" t="str">
        <f>"Объем: "&amp;Source!I68&amp;"=30/"&amp;"100"</f>
        <v>Объем: 0,3=30/100</v>
      </c>
    </row>
    <row r="97" spans="1:28" ht="14.25" x14ac:dyDescent="0.2">
      <c r="A97" s="40"/>
      <c r="B97" s="40"/>
      <c r="C97" s="40" t="s">
        <v>252</v>
      </c>
      <c r="D97" s="41"/>
      <c r="E97" s="10"/>
      <c r="F97" s="43">
        <f>Source!AO68</f>
        <v>246.6</v>
      </c>
      <c r="G97" s="42" t="str">
        <f>Source!DG68</f>
        <v>)*1,2</v>
      </c>
      <c r="H97" s="10">
        <f>Source!AV68</f>
        <v>1.0669999999999999</v>
      </c>
      <c r="I97" s="43">
        <f>ROUND((ROUND((Source!AF68*Source!AV68*Source!I68),2)),2)</f>
        <v>94.72</v>
      </c>
      <c r="J97" s="10">
        <f>IF(Source!BA68&lt;&gt; 0, Source!BA68, 1)</f>
        <v>26.06</v>
      </c>
      <c r="K97" s="43">
        <f>Source!S68</f>
        <v>2468.4</v>
      </c>
      <c r="W97">
        <f>I97</f>
        <v>94.72</v>
      </c>
    </row>
    <row r="98" spans="1:28" ht="14.25" x14ac:dyDescent="0.2">
      <c r="A98" s="40"/>
      <c r="B98" s="40"/>
      <c r="C98" s="40" t="s">
        <v>260</v>
      </c>
      <c r="D98" s="41"/>
      <c r="E98" s="10"/>
      <c r="F98" s="43">
        <f>Source!AM68</f>
        <v>93.42</v>
      </c>
      <c r="G98" s="42" t="str">
        <f>Source!DE68</f>
        <v>)*1,2</v>
      </c>
      <c r="H98" s="10">
        <f>Source!AV68</f>
        <v>1.0669999999999999</v>
      </c>
      <c r="I98" s="43">
        <f>(ROUND((ROUND((((Source!ET68*1.2))*Source!AV68*Source!I68),2)),2)+ROUND((ROUND(((Source!AE68-((Source!EU68*1.2)))*Source!AV68*Source!I68),2)),2))</f>
        <v>35.880000000000003</v>
      </c>
      <c r="J98" s="10">
        <f>IF(Source!BB68&lt;&gt; 0, Source!BB68, 1)</f>
        <v>11.04</v>
      </c>
      <c r="K98" s="43">
        <f>Source!Q68</f>
        <v>396.12</v>
      </c>
    </row>
    <row r="99" spans="1:28" ht="14.25" x14ac:dyDescent="0.2">
      <c r="A99" s="40"/>
      <c r="B99" s="40"/>
      <c r="C99" s="40" t="s">
        <v>261</v>
      </c>
      <c r="D99" s="41"/>
      <c r="E99" s="10"/>
      <c r="F99" s="43">
        <f>Source!AN68</f>
        <v>21.25</v>
      </c>
      <c r="G99" s="42" t="str">
        <f>Source!DF68</f>
        <v>)*1,2</v>
      </c>
      <c r="H99" s="10">
        <f>Source!AV68</f>
        <v>1.0669999999999999</v>
      </c>
      <c r="I99" s="55">
        <f>ROUND((ROUND((Source!AE68*Source!AV68*Source!I68),2)),2)</f>
        <v>8.16</v>
      </c>
      <c r="J99" s="10">
        <f>IF(Source!BS68&lt;&gt; 0, Source!BS68, 1)</f>
        <v>26.06</v>
      </c>
      <c r="K99" s="55">
        <f>Source!R68</f>
        <v>212.65</v>
      </c>
      <c r="W99">
        <f>I99</f>
        <v>8.16</v>
      </c>
    </row>
    <row r="100" spans="1:28" ht="14.25" x14ac:dyDescent="0.2">
      <c r="A100" s="40"/>
      <c r="B100" s="40"/>
      <c r="C100" s="40" t="s">
        <v>266</v>
      </c>
      <c r="D100" s="41"/>
      <c r="E100" s="10"/>
      <c r="F100" s="43">
        <f>Source!AL68</f>
        <v>35.909999999999997</v>
      </c>
      <c r="G100" s="42" t="str">
        <f>Source!DD68</f>
        <v/>
      </c>
      <c r="H100" s="10">
        <f>Source!AW68</f>
        <v>1.081</v>
      </c>
      <c r="I100" s="43">
        <f>ROUND((ROUND((Source!AC68*Source!AW68*Source!I68),2)),2)</f>
        <v>11.65</v>
      </c>
      <c r="J100" s="10">
        <f>IF(Source!BC68&lt;&gt; 0, Source!BC68, 1)</f>
        <v>6.98</v>
      </c>
      <c r="K100" s="43">
        <f>Source!P68</f>
        <v>81.319999999999993</v>
      </c>
    </row>
    <row r="101" spans="1:28" ht="14.25" x14ac:dyDescent="0.2">
      <c r="A101" s="40"/>
      <c r="B101" s="40"/>
      <c r="C101" s="40" t="s">
        <v>253</v>
      </c>
      <c r="D101" s="41" t="s">
        <v>254</v>
      </c>
      <c r="E101" s="10">
        <f>Source!DN68</f>
        <v>112</v>
      </c>
      <c r="F101" s="43"/>
      <c r="G101" s="42"/>
      <c r="H101" s="10"/>
      <c r="I101" s="43">
        <f>SUM(Q95:Q100)</f>
        <v>106.09</v>
      </c>
      <c r="J101" s="10">
        <f>Source!BZ68</f>
        <v>92</v>
      </c>
      <c r="K101" s="43">
        <f>SUM(R95:R100)</f>
        <v>2270.9299999999998</v>
      </c>
    </row>
    <row r="102" spans="1:28" ht="14.25" x14ac:dyDescent="0.2">
      <c r="A102" s="40"/>
      <c r="B102" s="40"/>
      <c r="C102" s="40" t="s">
        <v>255</v>
      </c>
      <c r="D102" s="41" t="s">
        <v>254</v>
      </c>
      <c r="E102" s="10">
        <f>Source!DO68</f>
        <v>70</v>
      </c>
      <c r="F102" s="43"/>
      <c r="G102" s="42"/>
      <c r="H102" s="10"/>
      <c r="I102" s="43">
        <f>SUM(S95:S101)</f>
        <v>66.3</v>
      </c>
      <c r="J102" s="10">
        <f>Source!CA68</f>
        <v>43</v>
      </c>
      <c r="K102" s="43">
        <f>SUM(T95:T101)</f>
        <v>1061.4100000000001</v>
      </c>
    </row>
    <row r="103" spans="1:28" ht="14.25" x14ac:dyDescent="0.2">
      <c r="A103" s="40"/>
      <c r="B103" s="40"/>
      <c r="C103" s="40" t="s">
        <v>262</v>
      </c>
      <c r="D103" s="41" t="s">
        <v>254</v>
      </c>
      <c r="E103" s="10">
        <f>175</f>
        <v>175</v>
      </c>
      <c r="F103" s="43"/>
      <c r="G103" s="42"/>
      <c r="H103" s="10"/>
      <c r="I103" s="43">
        <f>SUM(U95:U102)</f>
        <v>14.28</v>
      </c>
      <c r="J103" s="10">
        <f>160</f>
        <v>160</v>
      </c>
      <c r="K103" s="43">
        <f>SUM(V95:V102)</f>
        <v>340.24</v>
      </c>
    </row>
    <row r="104" spans="1:28" ht="14.25" x14ac:dyDescent="0.2">
      <c r="A104" s="47"/>
      <c r="B104" s="47"/>
      <c r="C104" s="47" t="s">
        <v>256</v>
      </c>
      <c r="D104" s="48" t="s">
        <v>257</v>
      </c>
      <c r="E104" s="49">
        <f>Source!AQ68</f>
        <v>20</v>
      </c>
      <c r="F104" s="50"/>
      <c r="G104" s="51" t="str">
        <f>Source!DI68</f>
        <v>)*1,2</v>
      </c>
      <c r="H104" s="49">
        <f>Source!AV68</f>
        <v>1.0669999999999999</v>
      </c>
      <c r="I104" s="50">
        <f>Source!U68</f>
        <v>7.6823999999999986</v>
      </c>
      <c r="J104" s="49"/>
      <c r="K104" s="50"/>
      <c r="AB104" s="45">
        <f>I104</f>
        <v>7.6823999999999986</v>
      </c>
    </row>
    <row r="105" spans="1:28" ht="15" x14ac:dyDescent="0.25">
      <c r="A105" s="52"/>
      <c r="B105" s="52"/>
      <c r="C105" s="53" t="s">
        <v>258</v>
      </c>
      <c r="D105" s="52"/>
      <c r="E105" s="52"/>
      <c r="F105" s="52"/>
      <c r="G105" s="52"/>
      <c r="H105" s="54">
        <f>I97+I98+I100+I101+I102+I103</f>
        <v>328.91999999999996</v>
      </c>
      <c r="I105" s="54"/>
      <c r="J105" s="54">
        <f>K97+K98+K100+K101+K102+K103</f>
        <v>6618.42</v>
      </c>
      <c r="K105" s="54"/>
      <c r="O105" s="45">
        <f>I97+I98+I100+I101+I102+I103</f>
        <v>328.91999999999996</v>
      </c>
      <c r="P105" s="45">
        <f>K97+K98+K100+K101+K102+K103</f>
        <v>6618.42</v>
      </c>
      <c r="X105">
        <f>IF(Source!BI68&lt;=1,I97+I98+I100+I101+I102+I103-0, 0)</f>
        <v>0</v>
      </c>
      <c r="Y105">
        <f>IF(Source!BI68=2,I97+I98+I100+I101+I102+I103-0, 0)</f>
        <v>328.91999999999996</v>
      </c>
      <c r="Z105">
        <f>IF(Source!BI68=3,I97+I98+I100+I101+I102+I103-0, 0)</f>
        <v>0</v>
      </c>
      <c r="AA105">
        <f>IF(Source!BI68=4,I97+I98+I100+I101+I102+I103,0)</f>
        <v>0</v>
      </c>
    </row>
    <row r="107" spans="1:28" ht="65.25" x14ac:dyDescent="0.2">
      <c r="A107" s="40">
        <v>4</v>
      </c>
      <c r="B107" s="40" t="s">
        <v>268</v>
      </c>
      <c r="C107" s="40" t="s">
        <v>99</v>
      </c>
      <c r="D107" s="41" t="str">
        <f>Source!H69</f>
        <v>1  ШТ.</v>
      </c>
      <c r="E107" s="10">
        <f>Source!I69</f>
        <v>6</v>
      </c>
      <c r="F107" s="43"/>
      <c r="G107" s="42"/>
      <c r="H107" s="10"/>
      <c r="I107" s="43"/>
      <c r="J107" s="10"/>
      <c r="K107" s="43"/>
      <c r="Q107">
        <f>ROUND((Source!DN69/100)*ROUND((ROUND((Source!AF69*Source!AV69*Source!I69),2)),2), 2)</f>
        <v>294.57</v>
      </c>
      <c r="R107">
        <f>Source!X69</f>
        <v>6305.72</v>
      </c>
      <c r="S107">
        <f>ROUND((Source!DO69/100)*ROUND((ROUND((Source!AF69*Source!AV69*Source!I69),2)),2), 2)</f>
        <v>184.11</v>
      </c>
      <c r="T107">
        <f>Source!Y69</f>
        <v>2947.24</v>
      </c>
      <c r="U107">
        <f>ROUND((175/100)*ROUND((ROUND((Source!AE69*Source!AV69*Source!I69),2)),2), 2)</f>
        <v>0</v>
      </c>
      <c r="V107">
        <f>ROUND((160/100)*ROUND(ROUND((ROUND((Source!AE69*Source!AV69*Source!I69),2)*Source!BS69),2), 2), 2)</f>
        <v>0</v>
      </c>
    </row>
    <row r="108" spans="1:28" ht="14.25" x14ac:dyDescent="0.2">
      <c r="A108" s="40"/>
      <c r="B108" s="40"/>
      <c r="C108" s="40" t="s">
        <v>252</v>
      </c>
      <c r="D108" s="41"/>
      <c r="E108" s="10"/>
      <c r="F108" s="43">
        <f>Source!AO69</f>
        <v>34.89</v>
      </c>
      <c r="G108" s="42" t="str">
        <f>Source!DG69</f>
        <v>)*1,2</v>
      </c>
      <c r="H108" s="10">
        <f>Source!AV69</f>
        <v>1.0469999999999999</v>
      </c>
      <c r="I108" s="43">
        <f>ROUND((ROUND((Source!AF69*Source!AV69*Source!I69),2)),2)</f>
        <v>263.01</v>
      </c>
      <c r="J108" s="10">
        <f>IF(Source!BA69&lt;&gt; 0, Source!BA69, 1)</f>
        <v>26.06</v>
      </c>
      <c r="K108" s="43">
        <f>Source!S69</f>
        <v>6854.04</v>
      </c>
      <c r="W108">
        <f>I108</f>
        <v>263.01</v>
      </c>
    </row>
    <row r="109" spans="1:28" ht="14.25" x14ac:dyDescent="0.2">
      <c r="A109" s="40"/>
      <c r="B109" s="40"/>
      <c r="C109" s="40" t="s">
        <v>266</v>
      </c>
      <c r="D109" s="41"/>
      <c r="E109" s="10"/>
      <c r="F109" s="43">
        <f>Source!AL69</f>
        <v>4.4800000000000004</v>
      </c>
      <c r="G109" s="42" t="str">
        <f>Source!DD69</f>
        <v/>
      </c>
      <c r="H109" s="10">
        <f>Source!AW69</f>
        <v>1</v>
      </c>
      <c r="I109" s="43">
        <f>ROUND((ROUND((Source!AC69*Source!AW69*Source!I69),2)),2)</f>
        <v>26.88</v>
      </c>
      <c r="J109" s="10">
        <f>IF(Source!BC69&lt;&gt; 0, Source!BC69, 1)</f>
        <v>6.98</v>
      </c>
      <c r="K109" s="43">
        <f>Source!P69</f>
        <v>187.62</v>
      </c>
    </row>
    <row r="110" spans="1:28" ht="14.25" x14ac:dyDescent="0.2">
      <c r="A110" s="40"/>
      <c r="B110" s="40"/>
      <c r="C110" s="40" t="s">
        <v>253</v>
      </c>
      <c r="D110" s="41" t="s">
        <v>254</v>
      </c>
      <c r="E110" s="10">
        <f>Source!DN69</f>
        <v>112</v>
      </c>
      <c r="F110" s="43"/>
      <c r="G110" s="42"/>
      <c r="H110" s="10"/>
      <c r="I110" s="43">
        <f>SUM(Q107:Q109)</f>
        <v>294.57</v>
      </c>
      <c r="J110" s="10">
        <f>Source!BZ69</f>
        <v>92</v>
      </c>
      <c r="K110" s="43">
        <f>SUM(R107:R109)</f>
        <v>6305.72</v>
      </c>
    </row>
    <row r="111" spans="1:28" ht="14.25" x14ac:dyDescent="0.2">
      <c r="A111" s="40"/>
      <c r="B111" s="40"/>
      <c r="C111" s="40" t="s">
        <v>255</v>
      </c>
      <c r="D111" s="41" t="s">
        <v>254</v>
      </c>
      <c r="E111" s="10">
        <f>Source!DO69</f>
        <v>70</v>
      </c>
      <c r="F111" s="43"/>
      <c r="G111" s="42"/>
      <c r="H111" s="10"/>
      <c r="I111" s="43">
        <f>SUM(S107:S110)</f>
        <v>184.11</v>
      </c>
      <c r="J111" s="10">
        <f>Source!CA69</f>
        <v>43</v>
      </c>
      <c r="K111" s="43">
        <f>SUM(T107:T110)</f>
        <v>2947.24</v>
      </c>
    </row>
    <row r="112" spans="1:28" ht="14.25" x14ac:dyDescent="0.2">
      <c r="A112" s="47"/>
      <c r="B112" s="47"/>
      <c r="C112" s="47" t="s">
        <v>256</v>
      </c>
      <c r="D112" s="48" t="s">
        <v>257</v>
      </c>
      <c r="E112" s="49">
        <f>Source!AQ69</f>
        <v>2.83</v>
      </c>
      <c r="F112" s="50"/>
      <c r="G112" s="51" t="str">
        <f>Source!DI69</f>
        <v>)*1,2</v>
      </c>
      <c r="H112" s="49">
        <f>Source!AV69</f>
        <v>1.0469999999999999</v>
      </c>
      <c r="I112" s="50">
        <f>Source!U69</f>
        <v>21.333671999999996</v>
      </c>
      <c r="J112" s="49"/>
      <c r="K112" s="50"/>
      <c r="AB112" s="45">
        <f>I112</f>
        <v>21.333671999999996</v>
      </c>
    </row>
    <row r="113" spans="1:28" ht="15" x14ac:dyDescent="0.25">
      <c r="A113" s="52"/>
      <c r="B113" s="52"/>
      <c r="C113" s="53" t="s">
        <v>258</v>
      </c>
      <c r="D113" s="52"/>
      <c r="E113" s="52"/>
      <c r="F113" s="52"/>
      <c r="G113" s="52"/>
      <c r="H113" s="54">
        <f>I108+I109+I110+I111</f>
        <v>768.57</v>
      </c>
      <c r="I113" s="54"/>
      <c r="J113" s="54">
        <f>K108+K109+K110+K111</f>
        <v>16294.62</v>
      </c>
      <c r="K113" s="54"/>
      <c r="O113" s="45">
        <f>I108+I109+I110+I111</f>
        <v>768.57</v>
      </c>
      <c r="P113" s="45">
        <f>K108+K109+K110+K111</f>
        <v>16294.62</v>
      </c>
      <c r="X113">
        <f>IF(Source!BI69&lt;=1,I108+I109+I110+I111-0, 0)</f>
        <v>0</v>
      </c>
      <c r="Y113">
        <f>IF(Source!BI69=2,I108+I109+I110+I111-0, 0)</f>
        <v>768.57</v>
      </c>
      <c r="Z113">
        <f>IF(Source!BI69=3,I108+I109+I110+I111-0, 0)</f>
        <v>0</v>
      </c>
      <c r="AA113">
        <f>IF(Source!BI69=4,I108+I109+I110+I111,0)</f>
        <v>0</v>
      </c>
    </row>
    <row r="115" spans="1:28" ht="65.25" x14ac:dyDescent="0.2">
      <c r="A115" s="40">
        <v>5</v>
      </c>
      <c r="B115" s="40" t="s">
        <v>269</v>
      </c>
      <c r="C115" s="40" t="s">
        <v>105</v>
      </c>
      <c r="D115" s="41" t="str">
        <f>Source!H70</f>
        <v>100 шт.</v>
      </c>
      <c r="E115" s="10">
        <f>Source!I70</f>
        <v>0.44</v>
      </c>
      <c r="F115" s="43"/>
      <c r="G115" s="42"/>
      <c r="H115" s="10"/>
      <c r="I115" s="43"/>
      <c r="J115" s="10"/>
      <c r="K115" s="43"/>
      <c r="Q115">
        <f>ROUND((Source!DN70/100)*ROUND((ROUND((Source!AF70*Source!AV70*Source!I70),2)),2), 2)</f>
        <v>298.75</v>
      </c>
      <c r="R115">
        <f>Source!X70</f>
        <v>6395.14</v>
      </c>
      <c r="S115">
        <f>ROUND((Source!DO70/100)*ROUND((ROUND((Source!AF70*Source!AV70*Source!I70),2)),2), 2)</f>
        <v>186.72</v>
      </c>
      <c r="T115">
        <f>Source!Y70</f>
        <v>2989.03</v>
      </c>
      <c r="U115">
        <f>ROUND((175/100)*ROUND((ROUND((Source!AE70*Source!AV70*Source!I70),2)),2), 2)</f>
        <v>0</v>
      </c>
      <c r="V115">
        <f>ROUND((160/100)*ROUND(ROUND((ROUND((Source!AE70*Source!AV70*Source!I70),2)*Source!BS70),2), 2), 2)</f>
        <v>0</v>
      </c>
    </row>
    <row r="116" spans="1:28" x14ac:dyDescent="0.2">
      <c r="C116" s="44" t="str">
        <f>"Объем: "&amp;Source!I70&amp;"=44/"&amp;"100"</f>
        <v>Объем: 0,44=44/100</v>
      </c>
    </row>
    <row r="117" spans="1:28" ht="14.25" x14ac:dyDescent="0.2">
      <c r="A117" s="40"/>
      <c r="B117" s="40"/>
      <c r="C117" s="40" t="s">
        <v>252</v>
      </c>
      <c r="D117" s="41"/>
      <c r="E117" s="10"/>
      <c r="F117" s="43">
        <f>Source!AO70</f>
        <v>473.47</v>
      </c>
      <c r="G117" s="42" t="str">
        <f>Source!DG70</f>
        <v>)*1,2</v>
      </c>
      <c r="H117" s="10">
        <f>Source!AV70</f>
        <v>1.0669999999999999</v>
      </c>
      <c r="I117" s="43">
        <f>ROUND((ROUND((Source!AF70*Source!AV70*Source!I70),2)),2)</f>
        <v>266.74</v>
      </c>
      <c r="J117" s="10">
        <f>IF(Source!BA70&lt;&gt; 0, Source!BA70, 1)</f>
        <v>26.06</v>
      </c>
      <c r="K117" s="43">
        <f>Source!S70</f>
        <v>6951.24</v>
      </c>
      <c r="W117">
        <f>I117</f>
        <v>266.74</v>
      </c>
    </row>
    <row r="118" spans="1:28" ht="14.25" x14ac:dyDescent="0.2">
      <c r="A118" s="40"/>
      <c r="B118" s="40"/>
      <c r="C118" s="40" t="s">
        <v>266</v>
      </c>
      <c r="D118" s="41"/>
      <c r="E118" s="10"/>
      <c r="F118" s="43">
        <f>Source!AL70</f>
        <v>4.9000000000000004</v>
      </c>
      <c r="G118" s="42" t="str">
        <f>Source!DD70</f>
        <v/>
      </c>
      <c r="H118" s="10">
        <f>Source!AW70</f>
        <v>1.081</v>
      </c>
      <c r="I118" s="43">
        <f>ROUND((ROUND((Source!AC70*Source!AW70*Source!I70),2)),2)</f>
        <v>2.33</v>
      </c>
      <c r="J118" s="10">
        <f>IF(Source!BC70&lt;&gt; 0, Source!BC70, 1)</f>
        <v>6.98</v>
      </c>
      <c r="K118" s="43">
        <f>Source!P70</f>
        <v>16.260000000000002</v>
      </c>
    </row>
    <row r="119" spans="1:28" ht="14.25" x14ac:dyDescent="0.2">
      <c r="A119" s="40"/>
      <c r="B119" s="40"/>
      <c r="C119" s="40" t="s">
        <v>253</v>
      </c>
      <c r="D119" s="41" t="s">
        <v>254</v>
      </c>
      <c r="E119" s="10">
        <f>Source!DN70</f>
        <v>112</v>
      </c>
      <c r="F119" s="43"/>
      <c r="G119" s="42"/>
      <c r="H119" s="10"/>
      <c r="I119" s="43">
        <f>SUM(Q115:Q118)</f>
        <v>298.75</v>
      </c>
      <c r="J119" s="10">
        <f>Source!BZ70</f>
        <v>92</v>
      </c>
      <c r="K119" s="43">
        <f>SUM(R115:R118)</f>
        <v>6395.14</v>
      </c>
    </row>
    <row r="120" spans="1:28" ht="14.25" x14ac:dyDescent="0.2">
      <c r="A120" s="40"/>
      <c r="B120" s="40"/>
      <c r="C120" s="40" t="s">
        <v>255</v>
      </c>
      <c r="D120" s="41" t="s">
        <v>254</v>
      </c>
      <c r="E120" s="10">
        <f>Source!DO70</f>
        <v>70</v>
      </c>
      <c r="F120" s="43"/>
      <c r="G120" s="42"/>
      <c r="H120" s="10"/>
      <c r="I120" s="43">
        <f>SUM(S115:S119)</f>
        <v>186.72</v>
      </c>
      <c r="J120" s="10">
        <f>Source!CA70</f>
        <v>43</v>
      </c>
      <c r="K120" s="43">
        <f>SUM(T115:T119)</f>
        <v>2989.03</v>
      </c>
    </row>
    <row r="121" spans="1:28" ht="14.25" x14ac:dyDescent="0.2">
      <c r="A121" s="47"/>
      <c r="B121" s="47"/>
      <c r="C121" s="47" t="s">
        <v>256</v>
      </c>
      <c r="D121" s="48" t="s">
        <v>257</v>
      </c>
      <c r="E121" s="49">
        <f>Source!AQ70</f>
        <v>38.4</v>
      </c>
      <c r="F121" s="50"/>
      <c r="G121" s="51" t="str">
        <f>Source!DI70</f>
        <v>)*1,2</v>
      </c>
      <c r="H121" s="49">
        <f>Source!AV70</f>
        <v>1.0669999999999999</v>
      </c>
      <c r="I121" s="50">
        <f>Source!U70</f>
        <v>21.633638399999999</v>
      </c>
      <c r="J121" s="49"/>
      <c r="K121" s="50"/>
      <c r="AB121" s="45">
        <f>I121</f>
        <v>21.633638399999999</v>
      </c>
    </row>
    <row r="122" spans="1:28" ht="15" x14ac:dyDescent="0.25">
      <c r="A122" s="52"/>
      <c r="B122" s="52"/>
      <c r="C122" s="53" t="s">
        <v>258</v>
      </c>
      <c r="D122" s="52"/>
      <c r="E122" s="52"/>
      <c r="F122" s="52"/>
      <c r="G122" s="52"/>
      <c r="H122" s="54">
        <f>I117+I118+I119+I120</f>
        <v>754.54</v>
      </c>
      <c r="I122" s="54"/>
      <c r="J122" s="54">
        <f>K117+K118+K119+K120</f>
        <v>16351.67</v>
      </c>
      <c r="K122" s="54"/>
      <c r="O122" s="45">
        <f>I117+I118+I119+I120</f>
        <v>754.54</v>
      </c>
      <c r="P122" s="45">
        <f>K117+K118+K119+K120</f>
        <v>16351.67</v>
      </c>
      <c r="X122">
        <f>IF(Source!BI70&lt;=1,I117+I118+I119+I120-0, 0)</f>
        <v>0</v>
      </c>
      <c r="Y122">
        <f>IF(Source!BI70=2,I117+I118+I119+I120-0, 0)</f>
        <v>754.54</v>
      </c>
      <c r="Z122">
        <f>IF(Source!BI70=3,I117+I118+I119+I120-0, 0)</f>
        <v>0</v>
      </c>
      <c r="AA122">
        <f>IF(Source!BI70=4,I117+I118+I119+I120,0)</f>
        <v>0</v>
      </c>
    </row>
    <row r="124" spans="1:28" ht="65.25" x14ac:dyDescent="0.2">
      <c r="A124" s="40">
        <v>6</v>
      </c>
      <c r="B124" s="40" t="s">
        <v>270</v>
      </c>
      <c r="C124" s="40" t="s">
        <v>108</v>
      </c>
      <c r="D124" s="41" t="str">
        <f>Source!H71</f>
        <v>100 М КАБЕЛЯ</v>
      </c>
      <c r="E124" s="10">
        <f>Source!I71</f>
        <v>0.1</v>
      </c>
      <c r="F124" s="43"/>
      <c r="G124" s="42"/>
      <c r="H124" s="10"/>
      <c r="I124" s="43"/>
      <c r="J124" s="10"/>
      <c r="K124" s="43"/>
      <c r="Q124">
        <f>ROUND((Source!DN71/100)*ROUND((ROUND((Source!AF71*Source!AV71*Source!I71),2)),2), 2)</f>
        <v>18.920000000000002</v>
      </c>
      <c r="R124">
        <f>Source!X71</f>
        <v>404.94</v>
      </c>
      <c r="S124">
        <f>ROUND((Source!DO71/100)*ROUND((ROUND((Source!AF71*Source!AV71*Source!I71),2)),2), 2)</f>
        <v>11.82</v>
      </c>
      <c r="T124">
        <f>Source!Y71</f>
        <v>189.26</v>
      </c>
      <c r="U124">
        <f>ROUND((175/100)*ROUND((ROUND((Source!AE71*Source!AV71*Source!I71),2)),2), 2)</f>
        <v>1.59</v>
      </c>
      <c r="V124">
        <f>ROUND((160/100)*ROUND(ROUND((ROUND((Source!AE71*Source!AV71*Source!I71),2)*Source!BS71),2), 2), 2)</f>
        <v>37.94</v>
      </c>
    </row>
    <row r="125" spans="1:28" x14ac:dyDescent="0.2">
      <c r="C125" s="44" t="str">
        <f>"Объем: "&amp;Source!I71&amp;"=10/"&amp;"100"</f>
        <v>Объем: 0,1=10/100</v>
      </c>
    </row>
    <row r="126" spans="1:28" ht="14.25" x14ac:dyDescent="0.2">
      <c r="A126" s="40"/>
      <c r="B126" s="40"/>
      <c r="C126" s="40" t="s">
        <v>252</v>
      </c>
      <c r="D126" s="41"/>
      <c r="E126" s="10"/>
      <c r="F126" s="43">
        <f>Source!AO71</f>
        <v>131.93</v>
      </c>
      <c r="G126" s="42" t="str">
        <f>Source!DG71</f>
        <v>)*1,2</v>
      </c>
      <c r="H126" s="10">
        <f>Source!AV71</f>
        <v>1.0669999999999999</v>
      </c>
      <c r="I126" s="43">
        <f>ROUND((ROUND((Source!AF71*Source!AV71*Source!I71),2)),2)</f>
        <v>16.89</v>
      </c>
      <c r="J126" s="10">
        <f>IF(Source!BA71&lt;&gt; 0, Source!BA71, 1)</f>
        <v>26.06</v>
      </c>
      <c r="K126" s="43">
        <f>Source!S71</f>
        <v>440.15</v>
      </c>
      <c r="W126">
        <f>I126</f>
        <v>16.89</v>
      </c>
    </row>
    <row r="127" spans="1:28" ht="14.25" x14ac:dyDescent="0.2">
      <c r="A127" s="40"/>
      <c r="B127" s="40"/>
      <c r="C127" s="40" t="s">
        <v>260</v>
      </c>
      <c r="D127" s="41"/>
      <c r="E127" s="10"/>
      <c r="F127" s="43">
        <f>Source!AM71</f>
        <v>31.63</v>
      </c>
      <c r="G127" s="42" t="str">
        <f>Source!DE71</f>
        <v>)*1,2</v>
      </c>
      <c r="H127" s="10">
        <f>Source!AV71</f>
        <v>1.0669999999999999</v>
      </c>
      <c r="I127" s="43">
        <f>(ROUND((ROUND((((Source!ET71*1.2))*Source!AV71*Source!I71),2)),2)+ROUND((ROUND(((Source!AE71-((Source!EU71*1.2)))*Source!AV71*Source!I71),2)),2))</f>
        <v>4.05</v>
      </c>
      <c r="J127" s="10">
        <f>IF(Source!BB71&lt;&gt; 0, Source!BB71, 1)</f>
        <v>10.99</v>
      </c>
      <c r="K127" s="43">
        <f>Source!Q71</f>
        <v>44.51</v>
      </c>
    </row>
    <row r="128" spans="1:28" ht="14.25" x14ac:dyDescent="0.2">
      <c r="A128" s="40"/>
      <c r="B128" s="40"/>
      <c r="C128" s="40" t="s">
        <v>261</v>
      </c>
      <c r="D128" s="41"/>
      <c r="E128" s="10"/>
      <c r="F128" s="43">
        <f>Source!AN71</f>
        <v>7.11</v>
      </c>
      <c r="G128" s="42" t="str">
        <f>Source!DF71</f>
        <v>)*1,2</v>
      </c>
      <c r="H128" s="10">
        <f>Source!AV71</f>
        <v>1.0669999999999999</v>
      </c>
      <c r="I128" s="55">
        <f>ROUND((ROUND((Source!AE71*Source!AV71*Source!I71),2)),2)</f>
        <v>0.91</v>
      </c>
      <c r="J128" s="10">
        <f>IF(Source!BS71&lt;&gt; 0, Source!BS71, 1)</f>
        <v>26.06</v>
      </c>
      <c r="K128" s="55">
        <f>Source!R71</f>
        <v>23.71</v>
      </c>
      <c r="W128">
        <f>I128</f>
        <v>0.91</v>
      </c>
    </row>
    <row r="129" spans="1:28" ht="14.25" x14ac:dyDescent="0.2">
      <c r="A129" s="40"/>
      <c r="B129" s="40"/>
      <c r="C129" s="40" t="s">
        <v>266</v>
      </c>
      <c r="D129" s="41"/>
      <c r="E129" s="10"/>
      <c r="F129" s="43">
        <f>Source!AL71</f>
        <v>35.14</v>
      </c>
      <c r="G129" s="42" t="str">
        <f>Source!DD71</f>
        <v/>
      </c>
      <c r="H129" s="10">
        <f>Source!AW71</f>
        <v>1.081</v>
      </c>
      <c r="I129" s="43">
        <f>ROUND((ROUND((Source!AC71*Source!AW71*Source!I71),2)),2)</f>
        <v>3.8</v>
      </c>
      <c r="J129" s="10">
        <f>IF(Source!BC71&lt;&gt; 0, Source!BC71, 1)</f>
        <v>6.98</v>
      </c>
      <c r="K129" s="43">
        <f>Source!P71</f>
        <v>26.52</v>
      </c>
    </row>
    <row r="130" spans="1:28" ht="14.25" x14ac:dyDescent="0.2">
      <c r="A130" s="40"/>
      <c r="B130" s="40"/>
      <c r="C130" s="40" t="s">
        <v>253</v>
      </c>
      <c r="D130" s="41" t="s">
        <v>254</v>
      </c>
      <c r="E130" s="10">
        <f>Source!DN71</f>
        <v>112</v>
      </c>
      <c r="F130" s="43"/>
      <c r="G130" s="42"/>
      <c r="H130" s="10"/>
      <c r="I130" s="43">
        <f>SUM(Q124:Q129)</f>
        <v>18.920000000000002</v>
      </c>
      <c r="J130" s="10">
        <f>Source!BZ71</f>
        <v>92</v>
      </c>
      <c r="K130" s="43">
        <f>SUM(R124:R129)</f>
        <v>404.94</v>
      </c>
    </row>
    <row r="131" spans="1:28" ht="14.25" x14ac:dyDescent="0.2">
      <c r="A131" s="40"/>
      <c r="B131" s="40"/>
      <c r="C131" s="40" t="s">
        <v>255</v>
      </c>
      <c r="D131" s="41" t="s">
        <v>254</v>
      </c>
      <c r="E131" s="10">
        <f>Source!DO71</f>
        <v>70</v>
      </c>
      <c r="F131" s="43"/>
      <c r="G131" s="42"/>
      <c r="H131" s="10"/>
      <c r="I131" s="43">
        <f>SUM(S124:S130)</f>
        <v>11.82</v>
      </c>
      <c r="J131" s="10">
        <f>Source!CA71</f>
        <v>43</v>
      </c>
      <c r="K131" s="43">
        <f>SUM(T124:T130)</f>
        <v>189.26</v>
      </c>
    </row>
    <row r="132" spans="1:28" ht="14.25" x14ac:dyDescent="0.2">
      <c r="A132" s="40"/>
      <c r="B132" s="40"/>
      <c r="C132" s="40" t="s">
        <v>262</v>
      </c>
      <c r="D132" s="41" t="s">
        <v>254</v>
      </c>
      <c r="E132" s="10">
        <f>175</f>
        <v>175</v>
      </c>
      <c r="F132" s="43"/>
      <c r="G132" s="42"/>
      <c r="H132" s="10"/>
      <c r="I132" s="43">
        <f>SUM(U124:U131)</f>
        <v>1.59</v>
      </c>
      <c r="J132" s="10">
        <f>160</f>
        <v>160</v>
      </c>
      <c r="K132" s="43">
        <f>SUM(V124:V131)</f>
        <v>37.94</v>
      </c>
    </row>
    <row r="133" spans="1:28" ht="14.25" x14ac:dyDescent="0.2">
      <c r="A133" s="47"/>
      <c r="B133" s="47"/>
      <c r="C133" s="47" t="s">
        <v>256</v>
      </c>
      <c r="D133" s="48" t="s">
        <v>257</v>
      </c>
      <c r="E133" s="49">
        <f>Source!AQ71</f>
        <v>10.7</v>
      </c>
      <c r="F133" s="50"/>
      <c r="G133" s="51" t="str">
        <f>Source!DI71</f>
        <v>)*1,2</v>
      </c>
      <c r="H133" s="49">
        <f>Source!AV71</f>
        <v>1.0669999999999999</v>
      </c>
      <c r="I133" s="50">
        <f>Source!U71</f>
        <v>1.3700279999999998</v>
      </c>
      <c r="J133" s="49"/>
      <c r="K133" s="50"/>
      <c r="AB133" s="45">
        <f>I133</f>
        <v>1.3700279999999998</v>
      </c>
    </row>
    <row r="134" spans="1:28" ht="15" x14ac:dyDescent="0.25">
      <c r="A134" s="52"/>
      <c r="B134" s="52"/>
      <c r="C134" s="53" t="s">
        <v>258</v>
      </c>
      <c r="D134" s="52"/>
      <c r="E134" s="52"/>
      <c r="F134" s="52"/>
      <c r="G134" s="52"/>
      <c r="H134" s="54">
        <f>I126+I127+I129+I130+I131+I132</f>
        <v>57.070000000000007</v>
      </c>
      <c r="I134" s="54"/>
      <c r="J134" s="54">
        <f>K126+K127+K129+K130+K131+K132</f>
        <v>1143.32</v>
      </c>
      <c r="K134" s="54"/>
      <c r="O134" s="45">
        <f>I126+I127+I129+I130+I131+I132</f>
        <v>57.070000000000007</v>
      </c>
      <c r="P134" s="45">
        <f>K126+K127+K129+K130+K131+K132</f>
        <v>1143.32</v>
      </c>
      <c r="X134">
        <f>IF(Source!BI71&lt;=1,I126+I127+I129+I130+I131+I132-0, 0)</f>
        <v>0</v>
      </c>
      <c r="Y134">
        <f>IF(Source!BI71=2,I126+I127+I129+I130+I131+I132-0, 0)</f>
        <v>57.070000000000007</v>
      </c>
      <c r="Z134">
        <f>IF(Source!BI71=3,I126+I127+I129+I130+I131+I132-0, 0)</f>
        <v>0</v>
      </c>
      <c r="AA134">
        <f>IF(Source!BI71=4,I126+I127+I129+I130+I131+I132,0)</f>
        <v>0</v>
      </c>
    </row>
    <row r="136" spans="1:28" ht="65.25" x14ac:dyDescent="0.2">
      <c r="A136" s="40">
        <v>7</v>
      </c>
      <c r="B136" s="40" t="s">
        <v>271</v>
      </c>
      <c r="C136" s="40" t="s">
        <v>112</v>
      </c>
      <c r="D136" s="41" t="str">
        <f>Source!H72</f>
        <v>1  ШТ.</v>
      </c>
      <c r="E136" s="10">
        <f>Source!I72</f>
        <v>2</v>
      </c>
      <c r="F136" s="43"/>
      <c r="G136" s="42"/>
      <c r="H136" s="10"/>
      <c r="I136" s="43"/>
      <c r="J136" s="10"/>
      <c r="K136" s="43"/>
      <c r="Q136">
        <f>ROUND((Source!DN72/100)*ROUND((ROUND((Source!AF72*Source!AV72*Source!I72),2)),2), 2)</f>
        <v>13.2</v>
      </c>
      <c r="R136">
        <f>Source!X72</f>
        <v>282.67</v>
      </c>
      <c r="S136">
        <f>ROUND((Source!DO72/100)*ROUND((ROUND((Source!AF72*Source!AV72*Source!I72),2)),2), 2)</f>
        <v>8.25</v>
      </c>
      <c r="T136">
        <f>Source!Y72</f>
        <v>132.12</v>
      </c>
      <c r="U136">
        <f>ROUND((175/100)*ROUND((ROUND((Source!AE72*Source!AV72*Source!I72),2)),2), 2)</f>
        <v>0</v>
      </c>
      <c r="V136">
        <f>ROUND((160/100)*ROUND(ROUND((ROUND((Source!AE72*Source!AV72*Source!I72),2)*Source!BS72),2), 2), 2)</f>
        <v>0</v>
      </c>
    </row>
    <row r="137" spans="1:28" ht="14.25" x14ac:dyDescent="0.2">
      <c r="A137" s="40"/>
      <c r="B137" s="40"/>
      <c r="C137" s="40" t="s">
        <v>252</v>
      </c>
      <c r="D137" s="41"/>
      <c r="E137" s="10"/>
      <c r="F137" s="43">
        <f>Source!AO72</f>
        <v>4.6900000000000004</v>
      </c>
      <c r="G137" s="42" t="str">
        <f>Source!DG72</f>
        <v>)*1,2</v>
      </c>
      <c r="H137" s="10">
        <f>Source!AV72</f>
        <v>1.0469999999999999</v>
      </c>
      <c r="I137" s="43">
        <f>ROUND((ROUND((Source!AF72*Source!AV72*Source!I72),2)),2)</f>
        <v>11.79</v>
      </c>
      <c r="J137" s="10">
        <f>IF(Source!BA72&lt;&gt; 0, Source!BA72, 1)</f>
        <v>26.06</v>
      </c>
      <c r="K137" s="43">
        <f>Source!S72</f>
        <v>307.25</v>
      </c>
      <c r="W137">
        <f>I137</f>
        <v>11.79</v>
      </c>
    </row>
    <row r="138" spans="1:28" ht="14.25" x14ac:dyDescent="0.2">
      <c r="A138" s="40"/>
      <c r="B138" s="40"/>
      <c r="C138" s="40" t="s">
        <v>266</v>
      </c>
      <c r="D138" s="41"/>
      <c r="E138" s="10"/>
      <c r="F138" s="43">
        <f>Source!AL72</f>
        <v>3.64</v>
      </c>
      <c r="G138" s="42" t="str">
        <f>Source!DD72</f>
        <v/>
      </c>
      <c r="H138" s="10">
        <f>Source!AW72</f>
        <v>1</v>
      </c>
      <c r="I138" s="43">
        <f>ROUND((ROUND((Source!AC72*Source!AW72*Source!I72),2)),2)</f>
        <v>7.28</v>
      </c>
      <c r="J138" s="10">
        <f>IF(Source!BC72&lt;&gt; 0, Source!BC72, 1)</f>
        <v>6.98</v>
      </c>
      <c r="K138" s="43">
        <f>Source!P72</f>
        <v>50.81</v>
      </c>
    </row>
    <row r="139" spans="1:28" ht="14.25" x14ac:dyDescent="0.2">
      <c r="A139" s="40"/>
      <c r="B139" s="40"/>
      <c r="C139" s="40" t="s">
        <v>253</v>
      </c>
      <c r="D139" s="41" t="s">
        <v>254</v>
      </c>
      <c r="E139" s="10">
        <f>Source!DN72</f>
        <v>112</v>
      </c>
      <c r="F139" s="43"/>
      <c r="G139" s="42"/>
      <c r="H139" s="10"/>
      <c r="I139" s="43">
        <f>SUM(Q136:Q138)</f>
        <v>13.2</v>
      </c>
      <c r="J139" s="10">
        <f>Source!BZ72</f>
        <v>92</v>
      </c>
      <c r="K139" s="43">
        <f>SUM(R136:R138)</f>
        <v>282.67</v>
      </c>
    </row>
    <row r="140" spans="1:28" ht="14.25" x14ac:dyDescent="0.2">
      <c r="A140" s="40"/>
      <c r="B140" s="40"/>
      <c r="C140" s="40" t="s">
        <v>255</v>
      </c>
      <c r="D140" s="41" t="s">
        <v>254</v>
      </c>
      <c r="E140" s="10">
        <f>Source!DO72</f>
        <v>70</v>
      </c>
      <c r="F140" s="43"/>
      <c r="G140" s="42"/>
      <c r="H140" s="10"/>
      <c r="I140" s="43">
        <f>SUM(S136:S139)</f>
        <v>8.25</v>
      </c>
      <c r="J140" s="10">
        <f>Source!CA72</f>
        <v>43</v>
      </c>
      <c r="K140" s="43">
        <f>SUM(T136:T139)</f>
        <v>132.12</v>
      </c>
    </row>
    <row r="141" spans="1:28" ht="14.25" x14ac:dyDescent="0.2">
      <c r="A141" s="47"/>
      <c r="B141" s="47"/>
      <c r="C141" s="47" t="s">
        <v>256</v>
      </c>
      <c r="D141" s="48" t="s">
        <v>257</v>
      </c>
      <c r="E141" s="49">
        <f>Source!AQ72</f>
        <v>0.38</v>
      </c>
      <c r="F141" s="50"/>
      <c r="G141" s="51" t="str">
        <f>Source!DI72</f>
        <v>)*1,2</v>
      </c>
      <c r="H141" s="49">
        <f>Source!AV72</f>
        <v>1.0469999999999999</v>
      </c>
      <c r="I141" s="50">
        <f>Source!U72</f>
        <v>0.95486399999999982</v>
      </c>
      <c r="J141" s="49"/>
      <c r="K141" s="50"/>
      <c r="AB141" s="45">
        <f>I141</f>
        <v>0.95486399999999982</v>
      </c>
    </row>
    <row r="142" spans="1:28" ht="15" x14ac:dyDescent="0.25">
      <c r="A142" s="52"/>
      <c r="B142" s="52"/>
      <c r="C142" s="53" t="s">
        <v>258</v>
      </c>
      <c r="D142" s="52"/>
      <c r="E142" s="52"/>
      <c r="F142" s="52"/>
      <c r="G142" s="52"/>
      <c r="H142" s="54">
        <f>I137+I138+I139+I140</f>
        <v>40.519999999999996</v>
      </c>
      <c r="I142" s="54"/>
      <c r="J142" s="54">
        <f>K137+K138+K139+K140</f>
        <v>772.85</v>
      </c>
      <c r="K142" s="54"/>
      <c r="O142" s="45">
        <f>I137+I138+I139+I140</f>
        <v>40.519999999999996</v>
      </c>
      <c r="P142" s="45">
        <f>K137+K138+K139+K140</f>
        <v>772.85</v>
      </c>
      <c r="X142">
        <f>IF(Source!BI72&lt;=1,I137+I138+I139+I140-0, 0)</f>
        <v>0</v>
      </c>
      <c r="Y142">
        <f>IF(Source!BI72=2,I137+I138+I139+I140-0, 0)</f>
        <v>40.519999999999996</v>
      </c>
      <c r="Z142">
        <f>IF(Source!BI72=3,I137+I138+I139+I140-0, 0)</f>
        <v>0</v>
      </c>
      <c r="AA142">
        <f>IF(Source!BI72=4,I137+I138+I139+I140,0)</f>
        <v>0</v>
      </c>
    </row>
    <row r="144" spans="1:28" ht="99.75" x14ac:dyDescent="0.2">
      <c r="A144" s="40">
        <v>8</v>
      </c>
      <c r="B144" s="40" t="s">
        <v>272</v>
      </c>
      <c r="C144" s="40" t="s">
        <v>116</v>
      </c>
      <c r="D144" s="41" t="str">
        <f>Source!H73</f>
        <v>100 жил</v>
      </c>
      <c r="E144" s="10">
        <f>Source!I73</f>
        <v>0.14000000000000001</v>
      </c>
      <c r="F144" s="43"/>
      <c r="G144" s="42"/>
      <c r="H144" s="10"/>
      <c r="I144" s="43"/>
      <c r="J144" s="10"/>
      <c r="K144" s="43"/>
      <c r="Q144">
        <f>ROUND((Source!DN73/100)*ROUND((ROUND((Source!AF73*Source!AV73*Source!I73),2)),2), 2)</f>
        <v>39.57</v>
      </c>
      <c r="R144">
        <f>Source!X73</f>
        <v>847.04</v>
      </c>
      <c r="S144">
        <f>ROUND((Source!DO73/100)*ROUND((ROUND((Source!AF73*Source!AV73*Source!I73),2)),2), 2)</f>
        <v>24.73</v>
      </c>
      <c r="T144">
        <f>Source!Y73</f>
        <v>395.9</v>
      </c>
      <c r="U144">
        <f>ROUND((175/100)*ROUND((ROUND((Source!AE73*Source!AV73*Source!I73),2)),2), 2)</f>
        <v>0.91</v>
      </c>
      <c r="V144">
        <f>ROUND((160/100)*ROUND(ROUND((ROUND((Source!AE73*Source!AV73*Source!I73),2)*Source!BS73),2), 2), 2)</f>
        <v>21.68</v>
      </c>
    </row>
    <row r="145" spans="1:28" x14ac:dyDescent="0.2">
      <c r="C145" s="44" t="str">
        <f>"Объем: "&amp;Source!I73&amp;"=14/"&amp;"100"</f>
        <v>Объем: 0,14=14/100</v>
      </c>
    </row>
    <row r="146" spans="1:28" ht="14.25" x14ac:dyDescent="0.2">
      <c r="A146" s="40"/>
      <c r="B146" s="40"/>
      <c r="C146" s="40" t="s">
        <v>252</v>
      </c>
      <c r="D146" s="41"/>
      <c r="E146" s="10"/>
      <c r="F146" s="43">
        <f>Source!AO73</f>
        <v>200.85</v>
      </c>
      <c r="G146" s="42" t="str">
        <f>Source!DG73</f>
        <v>)*1,2</v>
      </c>
      <c r="H146" s="10">
        <f>Source!AV73</f>
        <v>1.0469999999999999</v>
      </c>
      <c r="I146" s="43">
        <f>ROUND((ROUND((Source!AF73*Source!AV73*Source!I73),2)),2)</f>
        <v>35.33</v>
      </c>
      <c r="J146" s="10">
        <f>IF(Source!BA73&lt;&gt; 0, Source!BA73, 1)</f>
        <v>26.06</v>
      </c>
      <c r="K146" s="43">
        <f>Source!S73</f>
        <v>920.7</v>
      </c>
      <c r="W146">
        <f>I146</f>
        <v>35.33</v>
      </c>
    </row>
    <row r="147" spans="1:28" ht="14.25" x14ac:dyDescent="0.2">
      <c r="A147" s="40"/>
      <c r="B147" s="40"/>
      <c r="C147" s="40" t="s">
        <v>260</v>
      </c>
      <c r="D147" s="41"/>
      <c r="E147" s="10"/>
      <c r="F147" s="43">
        <f>Source!AM73</f>
        <v>12.7</v>
      </c>
      <c r="G147" s="42" t="str">
        <f>Source!DE73</f>
        <v>)*1,2</v>
      </c>
      <c r="H147" s="10">
        <f>Source!AV73</f>
        <v>1.0469999999999999</v>
      </c>
      <c r="I147" s="43">
        <f>(ROUND((ROUND((((Source!ET73*1.2))*Source!AV73*Source!I73),2)),2)+ROUND((ROUND(((Source!AE73-((Source!EU73*1.2)))*Source!AV73*Source!I73),2)),2))</f>
        <v>2.23</v>
      </c>
      <c r="J147" s="10">
        <f>IF(Source!BB73&lt;&gt; 0, Source!BB73, 1)</f>
        <v>11.14</v>
      </c>
      <c r="K147" s="43">
        <f>Source!Q73</f>
        <v>24.84</v>
      </c>
    </row>
    <row r="148" spans="1:28" ht="14.25" x14ac:dyDescent="0.2">
      <c r="A148" s="40"/>
      <c r="B148" s="40"/>
      <c r="C148" s="40" t="s">
        <v>261</v>
      </c>
      <c r="D148" s="41"/>
      <c r="E148" s="10"/>
      <c r="F148" s="43">
        <f>Source!AN73</f>
        <v>2.95</v>
      </c>
      <c r="G148" s="42" t="str">
        <f>Source!DF73</f>
        <v>)*1,2</v>
      </c>
      <c r="H148" s="10">
        <f>Source!AV73</f>
        <v>1.0469999999999999</v>
      </c>
      <c r="I148" s="55">
        <f>ROUND((ROUND((Source!AE73*Source!AV73*Source!I73),2)),2)</f>
        <v>0.52</v>
      </c>
      <c r="J148" s="10">
        <f>IF(Source!BS73&lt;&gt; 0, Source!BS73, 1)</f>
        <v>26.06</v>
      </c>
      <c r="K148" s="55">
        <f>Source!R73</f>
        <v>13.55</v>
      </c>
      <c r="W148">
        <f>I148</f>
        <v>0.52</v>
      </c>
    </row>
    <row r="149" spans="1:28" ht="14.25" x14ac:dyDescent="0.2">
      <c r="A149" s="40"/>
      <c r="B149" s="40"/>
      <c r="C149" s="40" t="s">
        <v>266</v>
      </c>
      <c r="D149" s="41"/>
      <c r="E149" s="10"/>
      <c r="F149" s="43">
        <f>Source!AL73</f>
        <v>63.7</v>
      </c>
      <c r="G149" s="42" t="str">
        <f>Source!DD73</f>
        <v/>
      </c>
      <c r="H149" s="10">
        <f>Source!AW73</f>
        <v>1</v>
      </c>
      <c r="I149" s="43">
        <f>ROUND((ROUND((Source!AC73*Source!AW73*Source!I73),2)),2)</f>
        <v>8.92</v>
      </c>
      <c r="J149" s="10">
        <f>IF(Source!BC73&lt;&gt; 0, Source!BC73, 1)</f>
        <v>6.98</v>
      </c>
      <c r="K149" s="43">
        <f>Source!P73</f>
        <v>62.26</v>
      </c>
    </row>
    <row r="150" spans="1:28" ht="14.25" x14ac:dyDescent="0.2">
      <c r="A150" s="40"/>
      <c r="B150" s="40"/>
      <c r="C150" s="40" t="s">
        <v>253</v>
      </c>
      <c r="D150" s="41" t="s">
        <v>254</v>
      </c>
      <c r="E150" s="10">
        <f>Source!DN73</f>
        <v>112</v>
      </c>
      <c r="F150" s="43"/>
      <c r="G150" s="42"/>
      <c r="H150" s="10"/>
      <c r="I150" s="43">
        <f>SUM(Q144:Q149)</f>
        <v>39.57</v>
      </c>
      <c r="J150" s="10">
        <f>Source!BZ73</f>
        <v>92</v>
      </c>
      <c r="K150" s="43">
        <f>SUM(R144:R149)</f>
        <v>847.04</v>
      </c>
    </row>
    <row r="151" spans="1:28" ht="14.25" x14ac:dyDescent="0.2">
      <c r="A151" s="40"/>
      <c r="B151" s="40"/>
      <c r="C151" s="40" t="s">
        <v>255</v>
      </c>
      <c r="D151" s="41" t="s">
        <v>254</v>
      </c>
      <c r="E151" s="10">
        <f>Source!DO73</f>
        <v>70</v>
      </c>
      <c r="F151" s="43"/>
      <c r="G151" s="42"/>
      <c r="H151" s="10"/>
      <c r="I151" s="43">
        <f>SUM(S144:S150)</f>
        <v>24.73</v>
      </c>
      <c r="J151" s="10">
        <f>Source!CA73</f>
        <v>43</v>
      </c>
      <c r="K151" s="43">
        <f>SUM(T144:T150)</f>
        <v>395.9</v>
      </c>
    </row>
    <row r="152" spans="1:28" ht="14.25" x14ac:dyDescent="0.2">
      <c r="A152" s="40"/>
      <c r="B152" s="40"/>
      <c r="C152" s="40" t="s">
        <v>262</v>
      </c>
      <c r="D152" s="41" t="s">
        <v>254</v>
      </c>
      <c r="E152" s="10">
        <f>175</f>
        <v>175</v>
      </c>
      <c r="F152" s="43"/>
      <c r="G152" s="42"/>
      <c r="H152" s="10"/>
      <c r="I152" s="43">
        <f>SUM(U144:U151)</f>
        <v>0.91</v>
      </c>
      <c r="J152" s="10">
        <f>160</f>
        <v>160</v>
      </c>
      <c r="K152" s="43">
        <f>SUM(V144:V151)</f>
        <v>21.68</v>
      </c>
    </row>
    <row r="153" spans="1:28" ht="14.25" x14ac:dyDescent="0.2">
      <c r="A153" s="47"/>
      <c r="B153" s="47"/>
      <c r="C153" s="47" t="s">
        <v>256</v>
      </c>
      <c r="D153" s="48" t="s">
        <v>257</v>
      </c>
      <c r="E153" s="49">
        <f>Source!AQ73</f>
        <v>15.45</v>
      </c>
      <c r="F153" s="50"/>
      <c r="G153" s="51" t="str">
        <f>Source!DI73</f>
        <v>)*1,2</v>
      </c>
      <c r="H153" s="49">
        <f>Source!AV73</f>
        <v>1.0469999999999999</v>
      </c>
      <c r="I153" s="50">
        <f>Source!U73</f>
        <v>2.7175932</v>
      </c>
      <c r="J153" s="49"/>
      <c r="K153" s="50"/>
      <c r="AB153" s="45">
        <f>I153</f>
        <v>2.7175932</v>
      </c>
    </row>
    <row r="154" spans="1:28" ht="15" x14ac:dyDescent="0.25">
      <c r="A154" s="52"/>
      <c r="B154" s="52"/>
      <c r="C154" s="53" t="s">
        <v>258</v>
      </c>
      <c r="D154" s="52"/>
      <c r="E154" s="52"/>
      <c r="F154" s="52"/>
      <c r="G154" s="52"/>
      <c r="H154" s="54">
        <f>I146+I147+I149+I150+I151+I152</f>
        <v>111.69</v>
      </c>
      <c r="I154" s="54"/>
      <c r="J154" s="54">
        <f>K146+K147+K149+K150+K151+K152</f>
        <v>2272.42</v>
      </c>
      <c r="K154" s="54"/>
      <c r="O154" s="45">
        <f>I146+I147+I149+I150+I151+I152</f>
        <v>111.69</v>
      </c>
      <c r="P154" s="45">
        <f>K146+K147+K149+K150+K151+K152</f>
        <v>2272.42</v>
      </c>
      <c r="X154">
        <f>IF(Source!BI73&lt;=1,I146+I147+I149+I150+I151+I152-0, 0)</f>
        <v>0</v>
      </c>
      <c r="Y154">
        <f>IF(Source!BI73=2,I146+I147+I149+I150+I151+I152-0, 0)</f>
        <v>111.69</v>
      </c>
      <c r="Z154">
        <f>IF(Source!BI73=3,I146+I147+I149+I150+I151+I152-0, 0)</f>
        <v>0</v>
      </c>
      <c r="AA154">
        <f>IF(Source!BI73=4,I146+I147+I149+I150+I151+I152,0)</f>
        <v>0</v>
      </c>
    </row>
    <row r="157" spans="1:28" ht="15" x14ac:dyDescent="0.25">
      <c r="A157" s="57" t="str">
        <f>CONCATENATE("Итого по разделу: ",IF(Source!G75&lt;&gt;"Новый раздел", Source!G75, ""))</f>
        <v>Итого по разделу: Монтажные работы</v>
      </c>
      <c r="B157" s="57"/>
      <c r="C157" s="57"/>
      <c r="D157" s="57"/>
      <c r="E157" s="57"/>
      <c r="F157" s="57"/>
      <c r="G157" s="57"/>
      <c r="H157" s="46">
        <f>SUM(O72:O156)</f>
        <v>3368.63</v>
      </c>
      <c r="I157" s="56"/>
      <c r="J157" s="46">
        <f>SUM(P72:P156)</f>
        <v>68031.16</v>
      </c>
      <c r="K157" s="56"/>
    </row>
    <row r="158" spans="1:28" hidden="1" x14ac:dyDescent="0.2">
      <c r="A158" t="s">
        <v>263</v>
      </c>
      <c r="H158">
        <f>SUM(AC72:AC157)</f>
        <v>0</v>
      </c>
      <c r="J158">
        <f>SUM(AD72:AD157)</f>
        <v>0</v>
      </c>
    </row>
    <row r="159" spans="1:28" hidden="1" x14ac:dyDescent="0.2">
      <c r="A159" t="s">
        <v>264</v>
      </c>
      <c r="H159">
        <f>SUM(AE72:AE158)</f>
        <v>0</v>
      </c>
      <c r="J159">
        <f>SUM(AF72:AF158)</f>
        <v>0</v>
      </c>
    </row>
    <row r="161" spans="1:27" ht="16.5" x14ac:dyDescent="0.25">
      <c r="A161" s="39" t="str">
        <f>CONCATENATE("Раздел: ",IF(Source!G105&lt;&gt;"Новый раздел", Source!G105, ""))</f>
        <v>Раздел: Материалы, неучтенные ценником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</row>
    <row r="162" spans="1:27" ht="39.75" x14ac:dyDescent="0.2">
      <c r="A162" s="47">
        <v>1</v>
      </c>
      <c r="B162" s="47" t="str">
        <f>Source!F109</f>
        <v>Прайс</v>
      </c>
      <c r="C162" s="47" t="s">
        <v>273</v>
      </c>
      <c r="D162" s="48" t="str">
        <f>Source!H109</f>
        <v>м</v>
      </c>
      <c r="E162" s="49">
        <f>Source!I109</f>
        <v>30.6</v>
      </c>
      <c r="F162" s="50">
        <f>Source!AL109</f>
        <v>201.01</v>
      </c>
      <c r="G162" s="51" t="str">
        <f>Source!DD109</f>
        <v/>
      </c>
      <c r="H162" s="49">
        <f>Source!AW109</f>
        <v>1</v>
      </c>
      <c r="I162" s="50">
        <f>ROUND((ROUND((Source!AC109*Source!AW109*Source!I109),2)),2)</f>
        <v>6150.91</v>
      </c>
      <c r="J162" s="49">
        <f>IF(Source!BC109&lt;&gt; 0, Source!BC109, 1)</f>
        <v>6.82</v>
      </c>
      <c r="K162" s="50">
        <f>Source!P109</f>
        <v>41949.21</v>
      </c>
      <c r="Q162">
        <f>ROUND((Source!DN109/100)*ROUND((ROUND((Source!AF109*Source!AV109*Source!I109),2)),2), 2)</f>
        <v>0</v>
      </c>
      <c r="R162">
        <f>Source!X109</f>
        <v>0</v>
      </c>
      <c r="S162">
        <f>ROUND((Source!DO109/100)*ROUND((ROUND((Source!AF109*Source!AV109*Source!I109),2)),2), 2)</f>
        <v>0</v>
      </c>
      <c r="T162">
        <f>Source!Y109</f>
        <v>0</v>
      </c>
      <c r="U162">
        <f>ROUND((175/100)*ROUND((ROUND((Source!AE109*Source!AV109*Source!I109),2)),2), 2)</f>
        <v>0</v>
      </c>
      <c r="V162">
        <f>ROUND((160/100)*ROUND(ROUND((ROUND((Source!AE109*Source!AV109*Source!I109),2)*Source!BS109),2), 2), 2)</f>
        <v>0</v>
      </c>
    </row>
    <row r="163" spans="1:27" ht="15" x14ac:dyDescent="0.25">
      <c r="A163" s="52"/>
      <c r="B163" s="52"/>
      <c r="C163" s="53" t="s">
        <v>258</v>
      </c>
      <c r="D163" s="52"/>
      <c r="E163" s="52"/>
      <c r="F163" s="52"/>
      <c r="G163" s="52"/>
      <c r="H163" s="54">
        <f>I162</f>
        <v>6150.91</v>
      </c>
      <c r="I163" s="54"/>
      <c r="J163" s="54">
        <f>K162</f>
        <v>41949.21</v>
      </c>
      <c r="K163" s="54"/>
      <c r="O163" s="45">
        <f>I162</f>
        <v>6150.91</v>
      </c>
      <c r="P163" s="45">
        <f>K162</f>
        <v>41949.21</v>
      </c>
      <c r="X163">
        <f>IF(Source!BI109&lt;=1,I162-0, 0)</f>
        <v>6150.91</v>
      </c>
      <c r="Y163">
        <f>IF(Source!BI109=2,I162-0, 0)</f>
        <v>0</v>
      </c>
      <c r="Z163">
        <f>IF(Source!BI109=3,I162-0, 0)</f>
        <v>0</v>
      </c>
      <c r="AA163">
        <f>IF(Source!BI109=4,I162,0)</f>
        <v>0</v>
      </c>
    </row>
    <row r="165" spans="1:27" ht="114" x14ac:dyDescent="0.2">
      <c r="A165" s="40">
        <v>3</v>
      </c>
      <c r="B165" s="40" t="str">
        <f>Source!F110</f>
        <v>1.23-1-415</v>
      </c>
      <c r="C165" s="40" t="s">
        <v>128</v>
      </c>
      <c r="D165" s="41" t="str">
        <f>Source!H110</f>
        <v>км</v>
      </c>
      <c r="E165" s="10">
        <f>Source!I110</f>
        <v>1.0200000000000001E-2</v>
      </c>
      <c r="F165" s="43">
        <f>Source!AL110</f>
        <v>18924.46</v>
      </c>
      <c r="G165" s="42" t="str">
        <f>Source!DD110</f>
        <v/>
      </c>
      <c r="H165" s="10">
        <f>Source!AW110</f>
        <v>1</v>
      </c>
      <c r="I165" s="43">
        <f>ROUND((ROUND((Source!AC110*Source!AW110*Source!I110),2)),2)</f>
        <v>193.03</v>
      </c>
      <c r="J165" s="10">
        <f>IF(Source!BC110&lt;&gt; 0, Source!BC110, 1)</f>
        <v>6.2</v>
      </c>
      <c r="K165" s="43">
        <f>Source!P110</f>
        <v>1196.79</v>
      </c>
      <c r="Q165">
        <f>ROUND((Source!DN110/100)*ROUND((ROUND((Source!AF110*Source!AV110*Source!I110),2)),2), 2)</f>
        <v>0</v>
      </c>
      <c r="R165">
        <f>Source!X110</f>
        <v>0</v>
      </c>
      <c r="S165">
        <f>ROUND((Source!DO110/100)*ROUND((ROUND((Source!AF110*Source!AV110*Source!I110),2)),2), 2)</f>
        <v>0</v>
      </c>
      <c r="T165">
        <f>Source!Y110</f>
        <v>0</v>
      </c>
      <c r="U165">
        <f>ROUND((175/100)*ROUND((ROUND((Source!AE110*Source!AV110*Source!I110),2)),2), 2)</f>
        <v>0</v>
      </c>
      <c r="V165">
        <f>ROUND((160/100)*ROUND(ROUND((ROUND((Source!AE110*Source!AV110*Source!I110),2)*Source!BS110),2), 2), 2)</f>
        <v>0</v>
      </c>
    </row>
    <row r="166" spans="1:27" x14ac:dyDescent="0.2">
      <c r="A166" s="58"/>
      <c r="B166" s="58"/>
      <c r="C166" s="59" t="str">
        <f>"Объем: "&amp;Source!I110&amp;"=10*"&amp;"1,02/"&amp;"1000"</f>
        <v>Объем: 0,0102=10*1,02/1000</v>
      </c>
      <c r="D166" s="58"/>
      <c r="E166" s="58"/>
      <c r="F166" s="58"/>
      <c r="G166" s="58"/>
      <c r="H166" s="58"/>
      <c r="I166" s="58"/>
      <c r="J166" s="58"/>
      <c r="K166" s="58"/>
    </row>
    <row r="167" spans="1:27" ht="15" x14ac:dyDescent="0.25">
      <c r="A167" s="52"/>
      <c r="B167" s="52"/>
      <c r="C167" s="53" t="s">
        <v>258</v>
      </c>
      <c r="D167" s="52"/>
      <c r="E167" s="52"/>
      <c r="F167" s="52"/>
      <c r="G167" s="52"/>
      <c r="H167" s="54">
        <f>I165</f>
        <v>193.03</v>
      </c>
      <c r="I167" s="54"/>
      <c r="J167" s="54">
        <f>K165</f>
        <v>1196.79</v>
      </c>
      <c r="K167" s="54"/>
      <c r="O167" s="45">
        <f>I165</f>
        <v>193.03</v>
      </c>
      <c r="P167" s="45">
        <f>K165</f>
        <v>1196.79</v>
      </c>
      <c r="X167">
        <f>IF(Source!BI110&lt;=1,I165-0, 0)</f>
        <v>0</v>
      </c>
      <c r="Y167">
        <f>IF(Source!BI110=2,I165-0, 0)</f>
        <v>193.03</v>
      </c>
      <c r="Z167">
        <f>IF(Source!BI110=3,I165-0, 0)</f>
        <v>0</v>
      </c>
      <c r="AA167">
        <f>IF(Source!BI110=4,I165,0)</f>
        <v>0</v>
      </c>
    </row>
    <row r="170" spans="1:27" ht="15" x14ac:dyDescent="0.25">
      <c r="A170" s="57" t="str">
        <f>CONCATENATE("Итого по разделу: ",IF(Source!G112&lt;&gt;"Новый раздел", Source!G112, ""))</f>
        <v>Итого по разделу: Материалы, неучтенные ценником</v>
      </c>
      <c r="B170" s="57"/>
      <c r="C170" s="57"/>
      <c r="D170" s="57"/>
      <c r="E170" s="57"/>
      <c r="F170" s="57"/>
      <c r="G170" s="57"/>
      <c r="H170" s="46">
        <f>SUM(O161:O169)</f>
        <v>6343.94</v>
      </c>
      <c r="I170" s="56"/>
      <c r="J170" s="46">
        <f>SUM(P161:P169)</f>
        <v>43146</v>
      </c>
      <c r="K170" s="56"/>
    </row>
    <row r="171" spans="1:27" hidden="1" x14ac:dyDescent="0.2">
      <c r="A171" t="s">
        <v>263</v>
      </c>
      <c r="H171">
        <f>SUM(AC161:AC170)</f>
        <v>0</v>
      </c>
      <c r="J171">
        <f>SUM(AD161:AD170)</f>
        <v>0</v>
      </c>
    </row>
    <row r="172" spans="1:27" hidden="1" x14ac:dyDescent="0.2">
      <c r="A172" t="s">
        <v>264</v>
      </c>
      <c r="H172">
        <f>SUM(AE161:AE171)</f>
        <v>0</v>
      </c>
      <c r="J172">
        <f>SUM(AF161:AF171)</f>
        <v>0</v>
      </c>
    </row>
    <row r="174" spans="1:27" ht="16.5" x14ac:dyDescent="0.25">
      <c r="A174" s="39" t="str">
        <f>CONCATENATE("Раздел: ",IF(Source!G142&lt;&gt;"Новый раздел", Source!G142, ""))</f>
        <v>Раздел: Пусконаладочные работы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</row>
    <row r="175" spans="1:27" ht="103.5" x14ac:dyDescent="0.2">
      <c r="A175" s="40">
        <v>1</v>
      </c>
      <c r="B175" s="40" t="s">
        <v>274</v>
      </c>
      <c r="C175" s="40" t="s">
        <v>136</v>
      </c>
      <c r="D175" s="41" t="str">
        <f>Source!H146</f>
        <v>1  ШТ.</v>
      </c>
      <c r="E175" s="10">
        <f>Source!I146</f>
        <v>1</v>
      </c>
      <c r="F175" s="43"/>
      <c r="G175" s="42"/>
      <c r="H175" s="10"/>
      <c r="I175" s="43"/>
      <c r="J175" s="10"/>
      <c r="K175" s="43"/>
      <c r="Q175">
        <f>ROUND((Source!DN146/100)*ROUND((ROUND((Source!AF146*Source!AV146*Source!I146),2)),2), 2)</f>
        <v>134.34</v>
      </c>
      <c r="R175">
        <f>Source!X146</f>
        <v>3267.51</v>
      </c>
      <c r="S175">
        <f>ROUND((Source!DO146/100)*ROUND((ROUND((Source!AF146*Source!AV146*Source!I146),2)),2), 2)</f>
        <v>125.38</v>
      </c>
      <c r="T175">
        <f>Source!Y146</f>
        <v>1913.83</v>
      </c>
      <c r="U175">
        <f>ROUND((175/100)*ROUND((ROUND((Source!AE146*Source!AV146*Source!I146),2)),2), 2)</f>
        <v>0</v>
      </c>
      <c r="V175">
        <f>ROUND((160/100)*ROUND(ROUND((ROUND((Source!AE146*Source!AV146*Source!I146),2)*Source!BS146),2), 2), 2)</f>
        <v>0</v>
      </c>
    </row>
    <row r="176" spans="1:27" ht="28.5" x14ac:dyDescent="0.2">
      <c r="A176" s="40"/>
      <c r="B176" s="40"/>
      <c r="C176" s="40" t="s">
        <v>252</v>
      </c>
      <c r="D176" s="41"/>
      <c r="E176" s="10"/>
      <c r="F176" s="43">
        <f>Source!AO146</f>
        <v>172.23</v>
      </c>
      <c r="G176" s="42" t="str">
        <f>Source!DG146</f>
        <v>)*0,8)*1,3</v>
      </c>
      <c r="H176" s="10">
        <f>Source!AV146</f>
        <v>1</v>
      </c>
      <c r="I176" s="43">
        <f>ROUND((ROUND((Source!AF146*Source!AV146*Source!I146),2)),2)</f>
        <v>179.12</v>
      </c>
      <c r="J176" s="10">
        <f>IF(Source!BA146&lt;&gt; 0, Source!BA146, 1)</f>
        <v>26.06</v>
      </c>
      <c r="K176" s="43">
        <f>Source!S146</f>
        <v>4667.87</v>
      </c>
      <c r="W176">
        <f>I176</f>
        <v>179.12</v>
      </c>
    </row>
    <row r="177" spans="1:28" ht="14.25" x14ac:dyDescent="0.2">
      <c r="A177" s="40"/>
      <c r="B177" s="40"/>
      <c r="C177" s="40" t="s">
        <v>253</v>
      </c>
      <c r="D177" s="41" t="s">
        <v>254</v>
      </c>
      <c r="E177" s="10">
        <f>Source!DN146</f>
        <v>75</v>
      </c>
      <c r="F177" s="43"/>
      <c r="G177" s="42"/>
      <c r="H177" s="10"/>
      <c r="I177" s="43">
        <f>SUM(Q175:Q176)</f>
        <v>134.34</v>
      </c>
      <c r="J177" s="10">
        <f>Source!BZ146</f>
        <v>70</v>
      </c>
      <c r="K177" s="43">
        <f>SUM(R175:R176)</f>
        <v>3267.51</v>
      </c>
    </row>
    <row r="178" spans="1:28" ht="14.25" x14ac:dyDescent="0.2">
      <c r="A178" s="40"/>
      <c r="B178" s="40"/>
      <c r="C178" s="40" t="s">
        <v>255</v>
      </c>
      <c r="D178" s="41" t="s">
        <v>254</v>
      </c>
      <c r="E178" s="10">
        <f>Source!DO146</f>
        <v>70</v>
      </c>
      <c r="F178" s="43"/>
      <c r="G178" s="42"/>
      <c r="H178" s="10"/>
      <c r="I178" s="43">
        <f>SUM(S175:S177)</f>
        <v>125.38</v>
      </c>
      <c r="J178" s="10">
        <f>Source!CA146</f>
        <v>41</v>
      </c>
      <c r="K178" s="43">
        <f>SUM(T175:T177)</f>
        <v>1913.83</v>
      </c>
    </row>
    <row r="179" spans="1:28" ht="28.5" x14ac:dyDescent="0.2">
      <c r="A179" s="47"/>
      <c r="B179" s="47"/>
      <c r="C179" s="47" t="s">
        <v>256</v>
      </c>
      <c r="D179" s="48" t="s">
        <v>257</v>
      </c>
      <c r="E179" s="49">
        <f>Source!AQ146</f>
        <v>14</v>
      </c>
      <c r="F179" s="50"/>
      <c r="G179" s="51" t="str">
        <f>Source!DI146</f>
        <v>)*0,8)*1,3</v>
      </c>
      <c r="H179" s="49">
        <f>Source!AV146</f>
        <v>1</v>
      </c>
      <c r="I179" s="50">
        <f>Source!U146</f>
        <v>14.560000000000002</v>
      </c>
      <c r="J179" s="49"/>
      <c r="K179" s="50"/>
      <c r="AB179" s="45">
        <f>I179</f>
        <v>14.560000000000002</v>
      </c>
    </row>
    <row r="180" spans="1:28" ht="15" x14ac:dyDescent="0.25">
      <c r="A180" s="52"/>
      <c r="B180" s="52"/>
      <c r="C180" s="53" t="s">
        <v>258</v>
      </c>
      <c r="D180" s="52"/>
      <c r="E180" s="52"/>
      <c r="F180" s="52"/>
      <c r="G180" s="52"/>
      <c r="H180" s="54">
        <f>I176+I177+I178</f>
        <v>438.84000000000003</v>
      </c>
      <c r="I180" s="54"/>
      <c r="J180" s="54">
        <f>K176+K177+K178</f>
        <v>9849.2099999999991</v>
      </c>
      <c r="K180" s="54"/>
      <c r="O180" s="45">
        <f>I176+I177+I178</f>
        <v>438.84000000000003</v>
      </c>
      <c r="P180" s="45">
        <f>K176+K177+K178</f>
        <v>9849.2099999999991</v>
      </c>
      <c r="X180">
        <f>IF(Source!BI146&lt;=1,I176+I177+I178-0, 0)</f>
        <v>0</v>
      </c>
      <c r="Y180">
        <f>IF(Source!BI146=2,I176+I177+I178-0, 0)</f>
        <v>0</v>
      </c>
      <c r="Z180">
        <f>IF(Source!BI146=3,I176+I177+I178-0, 0)</f>
        <v>0</v>
      </c>
      <c r="AA180">
        <f>IF(Source!BI146=4,I176+I177+I178,0)</f>
        <v>438.84000000000003</v>
      </c>
    </row>
    <row r="182" spans="1:28" ht="103.5" x14ac:dyDescent="0.2">
      <c r="A182" s="40">
        <v>2</v>
      </c>
      <c r="B182" s="40" t="s">
        <v>275</v>
      </c>
      <c r="C182" s="40" t="s">
        <v>143</v>
      </c>
      <c r="D182" s="41" t="str">
        <f>Source!H147</f>
        <v>1  ШТ.</v>
      </c>
      <c r="E182" s="10">
        <f>Source!I147</f>
        <v>2</v>
      </c>
      <c r="F182" s="43"/>
      <c r="G182" s="42"/>
      <c r="H182" s="10"/>
      <c r="I182" s="43"/>
      <c r="J182" s="10"/>
      <c r="K182" s="43"/>
      <c r="Q182">
        <f>ROUND((Source!DN147/100)*ROUND((ROUND((Source!AF147*Source!AV147*Source!I147),2)),2), 2)</f>
        <v>202.66</v>
      </c>
      <c r="R182">
        <f>Source!X147</f>
        <v>4929.17</v>
      </c>
      <c r="S182">
        <f>ROUND((Source!DO147/100)*ROUND((ROUND((Source!AF147*Source!AV147*Source!I147),2)),2), 2)</f>
        <v>189.15</v>
      </c>
      <c r="T182">
        <f>Source!Y147</f>
        <v>2887.08</v>
      </c>
      <c r="U182">
        <f>ROUND((175/100)*ROUND((ROUND((Source!AE147*Source!AV147*Source!I147),2)),2), 2)</f>
        <v>0</v>
      </c>
      <c r="V182">
        <f>ROUND((160/100)*ROUND(ROUND((ROUND((Source!AE147*Source!AV147*Source!I147),2)*Source!BS147),2), 2), 2)</f>
        <v>0</v>
      </c>
    </row>
    <row r="183" spans="1:28" ht="28.5" x14ac:dyDescent="0.2">
      <c r="A183" s="40"/>
      <c r="B183" s="40"/>
      <c r="C183" s="40" t="s">
        <v>252</v>
      </c>
      <c r="D183" s="41"/>
      <c r="E183" s="10"/>
      <c r="F183" s="43">
        <f>Source!AO147</f>
        <v>129.91</v>
      </c>
      <c r="G183" s="42" t="str">
        <f>Source!DG147</f>
        <v>)*0,8)*1,3</v>
      </c>
      <c r="H183" s="10">
        <f>Source!AV147</f>
        <v>1</v>
      </c>
      <c r="I183" s="43">
        <f>ROUND((ROUND((Source!AF147*Source!AV147*Source!I147),2)),2)</f>
        <v>270.20999999999998</v>
      </c>
      <c r="J183" s="10">
        <f>IF(Source!BA147&lt;&gt; 0, Source!BA147, 1)</f>
        <v>26.06</v>
      </c>
      <c r="K183" s="43">
        <f>Source!S147</f>
        <v>7041.67</v>
      </c>
      <c r="W183">
        <f>I183</f>
        <v>270.20999999999998</v>
      </c>
    </row>
    <row r="184" spans="1:28" ht="14.25" x14ac:dyDescent="0.2">
      <c r="A184" s="40"/>
      <c r="B184" s="40"/>
      <c r="C184" s="40" t="s">
        <v>253</v>
      </c>
      <c r="D184" s="41" t="s">
        <v>254</v>
      </c>
      <c r="E184" s="10">
        <f>Source!DN147</f>
        <v>75</v>
      </c>
      <c r="F184" s="43"/>
      <c r="G184" s="42"/>
      <c r="H184" s="10"/>
      <c r="I184" s="43">
        <f>SUM(Q182:Q183)</f>
        <v>202.66</v>
      </c>
      <c r="J184" s="10">
        <f>Source!BZ147</f>
        <v>70</v>
      </c>
      <c r="K184" s="43">
        <f>SUM(R182:R183)</f>
        <v>4929.17</v>
      </c>
    </row>
    <row r="185" spans="1:28" ht="14.25" x14ac:dyDescent="0.2">
      <c r="A185" s="40"/>
      <c r="B185" s="40"/>
      <c r="C185" s="40" t="s">
        <v>255</v>
      </c>
      <c r="D185" s="41" t="s">
        <v>254</v>
      </c>
      <c r="E185" s="10">
        <f>Source!DO147</f>
        <v>70</v>
      </c>
      <c r="F185" s="43"/>
      <c r="G185" s="42"/>
      <c r="H185" s="10"/>
      <c r="I185" s="43">
        <f>SUM(S182:S184)</f>
        <v>189.15</v>
      </c>
      <c r="J185" s="10">
        <f>Source!CA147</f>
        <v>41</v>
      </c>
      <c r="K185" s="43">
        <f>SUM(T182:T184)</f>
        <v>2887.08</v>
      </c>
    </row>
    <row r="186" spans="1:28" ht="28.5" x14ac:dyDescent="0.2">
      <c r="A186" s="47"/>
      <c r="B186" s="47"/>
      <c r="C186" s="47" t="s">
        <v>256</v>
      </c>
      <c r="D186" s="48" t="s">
        <v>257</v>
      </c>
      <c r="E186" s="49">
        <f>Source!AQ147</f>
        <v>8.1</v>
      </c>
      <c r="F186" s="50"/>
      <c r="G186" s="51" t="str">
        <f>Source!DI147</f>
        <v>)*0,8)*1,3</v>
      </c>
      <c r="H186" s="49">
        <f>Source!AV147</f>
        <v>1</v>
      </c>
      <c r="I186" s="50">
        <f>Source!U147</f>
        <v>16.848000000000003</v>
      </c>
      <c r="J186" s="49"/>
      <c r="K186" s="50"/>
      <c r="AB186" s="45">
        <f>I186</f>
        <v>16.848000000000003</v>
      </c>
    </row>
    <row r="187" spans="1:28" ht="15" x14ac:dyDescent="0.25">
      <c r="A187" s="52"/>
      <c r="B187" s="52"/>
      <c r="C187" s="53" t="s">
        <v>258</v>
      </c>
      <c r="D187" s="52"/>
      <c r="E187" s="52"/>
      <c r="F187" s="52"/>
      <c r="G187" s="52"/>
      <c r="H187" s="54">
        <f>I183+I184+I185</f>
        <v>662.02</v>
      </c>
      <c r="I187" s="54"/>
      <c r="J187" s="54">
        <f>K183+K184+K185</f>
        <v>14857.92</v>
      </c>
      <c r="K187" s="54"/>
      <c r="O187" s="45">
        <f>I183+I184+I185</f>
        <v>662.02</v>
      </c>
      <c r="P187" s="45">
        <f>K183+K184+K185</f>
        <v>14857.92</v>
      </c>
      <c r="X187">
        <f>IF(Source!BI147&lt;=1,I183+I184+I185-0, 0)</f>
        <v>0</v>
      </c>
      <c r="Y187">
        <f>IF(Source!BI147=2,I183+I184+I185-0, 0)</f>
        <v>0</v>
      </c>
      <c r="Z187">
        <f>IF(Source!BI147=3,I183+I184+I185-0, 0)</f>
        <v>0</v>
      </c>
      <c r="AA187">
        <f>IF(Source!BI147=4,I183+I184+I185,0)</f>
        <v>662.02</v>
      </c>
    </row>
    <row r="189" spans="1:28" ht="103.5" x14ac:dyDescent="0.2">
      <c r="A189" s="40">
        <v>3</v>
      </c>
      <c r="B189" s="40" t="s">
        <v>276</v>
      </c>
      <c r="C189" s="40" t="s">
        <v>146</v>
      </c>
      <c r="D189" s="41" t="str">
        <f>Source!H148</f>
        <v>1  ШТ.</v>
      </c>
      <c r="E189" s="10">
        <f>Source!I148</f>
        <v>1</v>
      </c>
      <c r="F189" s="43"/>
      <c r="G189" s="42"/>
      <c r="H189" s="10"/>
      <c r="I189" s="43"/>
      <c r="J189" s="10"/>
      <c r="K189" s="43"/>
      <c r="Q189">
        <f>ROUND((Source!DN148/100)*ROUND((ROUND((Source!AF148*Source!AV148*Source!I148),2)),2), 2)</f>
        <v>67.55</v>
      </c>
      <c r="R189">
        <f>Source!X148</f>
        <v>1643.05</v>
      </c>
      <c r="S189">
        <f>ROUND((Source!DO148/100)*ROUND((ROUND((Source!AF148*Source!AV148*Source!I148),2)),2), 2)</f>
        <v>63.05</v>
      </c>
      <c r="T189">
        <f>Source!Y148</f>
        <v>962.36</v>
      </c>
      <c r="U189">
        <f>ROUND((175/100)*ROUND((ROUND((Source!AE148*Source!AV148*Source!I148),2)),2), 2)</f>
        <v>0</v>
      </c>
      <c r="V189">
        <f>ROUND((160/100)*ROUND(ROUND((ROUND((Source!AE148*Source!AV148*Source!I148),2)*Source!BS148),2), 2), 2)</f>
        <v>0</v>
      </c>
    </row>
    <row r="190" spans="1:28" ht="28.5" x14ac:dyDescent="0.2">
      <c r="A190" s="40"/>
      <c r="B190" s="40"/>
      <c r="C190" s="40" t="s">
        <v>252</v>
      </c>
      <c r="D190" s="41"/>
      <c r="E190" s="10"/>
      <c r="F190" s="43">
        <f>Source!AO148</f>
        <v>86.61</v>
      </c>
      <c r="G190" s="42" t="str">
        <f>Source!DG148</f>
        <v>)*0,8)*1,3</v>
      </c>
      <c r="H190" s="10">
        <f>Source!AV148</f>
        <v>1</v>
      </c>
      <c r="I190" s="43">
        <f>ROUND((ROUND((Source!AF148*Source!AV148*Source!I148),2)),2)</f>
        <v>90.07</v>
      </c>
      <c r="J190" s="10">
        <f>IF(Source!BA148&lt;&gt; 0, Source!BA148, 1)</f>
        <v>26.06</v>
      </c>
      <c r="K190" s="43">
        <f>Source!S148</f>
        <v>2347.2199999999998</v>
      </c>
      <c r="W190">
        <f>I190</f>
        <v>90.07</v>
      </c>
    </row>
    <row r="191" spans="1:28" ht="14.25" x14ac:dyDescent="0.2">
      <c r="A191" s="40"/>
      <c r="B191" s="40"/>
      <c r="C191" s="40" t="s">
        <v>253</v>
      </c>
      <c r="D191" s="41" t="s">
        <v>254</v>
      </c>
      <c r="E191" s="10">
        <f>Source!DN148</f>
        <v>75</v>
      </c>
      <c r="F191" s="43"/>
      <c r="G191" s="42"/>
      <c r="H191" s="10"/>
      <c r="I191" s="43">
        <f>SUM(Q189:Q190)</f>
        <v>67.55</v>
      </c>
      <c r="J191" s="10">
        <f>Source!BZ148</f>
        <v>70</v>
      </c>
      <c r="K191" s="43">
        <f>SUM(R189:R190)</f>
        <v>1643.05</v>
      </c>
    </row>
    <row r="192" spans="1:28" ht="14.25" x14ac:dyDescent="0.2">
      <c r="A192" s="40"/>
      <c r="B192" s="40"/>
      <c r="C192" s="40" t="s">
        <v>255</v>
      </c>
      <c r="D192" s="41" t="s">
        <v>254</v>
      </c>
      <c r="E192" s="10">
        <f>Source!DO148</f>
        <v>70</v>
      </c>
      <c r="F192" s="43"/>
      <c r="G192" s="42"/>
      <c r="H192" s="10"/>
      <c r="I192" s="43">
        <f>SUM(S189:S191)</f>
        <v>63.05</v>
      </c>
      <c r="J192" s="10">
        <f>Source!CA148</f>
        <v>41</v>
      </c>
      <c r="K192" s="43">
        <f>SUM(T189:T191)</f>
        <v>962.36</v>
      </c>
    </row>
    <row r="193" spans="1:28" ht="28.5" x14ac:dyDescent="0.2">
      <c r="A193" s="47"/>
      <c r="B193" s="47"/>
      <c r="C193" s="47" t="s">
        <v>256</v>
      </c>
      <c r="D193" s="48" t="s">
        <v>257</v>
      </c>
      <c r="E193" s="49">
        <f>Source!AQ148</f>
        <v>5.4</v>
      </c>
      <c r="F193" s="50"/>
      <c r="G193" s="51" t="str">
        <f>Source!DI148</f>
        <v>)*0,8)*1,3</v>
      </c>
      <c r="H193" s="49">
        <f>Source!AV148</f>
        <v>1</v>
      </c>
      <c r="I193" s="50">
        <f>Source!U148</f>
        <v>5.6160000000000005</v>
      </c>
      <c r="J193" s="49"/>
      <c r="K193" s="50"/>
      <c r="AB193" s="45">
        <f>I193</f>
        <v>5.6160000000000005</v>
      </c>
    </row>
    <row r="194" spans="1:28" ht="15" x14ac:dyDescent="0.25">
      <c r="A194" s="52"/>
      <c r="B194" s="52"/>
      <c r="C194" s="53" t="s">
        <v>258</v>
      </c>
      <c r="D194" s="52"/>
      <c r="E194" s="52"/>
      <c r="F194" s="52"/>
      <c r="G194" s="52"/>
      <c r="H194" s="54">
        <f>I190+I191+I192</f>
        <v>220.67000000000002</v>
      </c>
      <c r="I194" s="54"/>
      <c r="J194" s="54">
        <f>K190+K191+K192</f>
        <v>4952.6299999999992</v>
      </c>
      <c r="K194" s="54"/>
      <c r="O194" s="45">
        <f>I190+I191+I192</f>
        <v>220.67000000000002</v>
      </c>
      <c r="P194" s="45">
        <f>K190+K191+K192</f>
        <v>4952.6299999999992</v>
      </c>
      <c r="X194">
        <f>IF(Source!BI148&lt;=1,I190+I191+I192-0, 0)</f>
        <v>0</v>
      </c>
      <c r="Y194">
        <f>IF(Source!BI148=2,I190+I191+I192-0, 0)</f>
        <v>0</v>
      </c>
      <c r="Z194">
        <f>IF(Source!BI148=3,I190+I191+I192-0, 0)</f>
        <v>0</v>
      </c>
      <c r="AA194">
        <f>IF(Source!BI148=4,I190+I191+I192,0)</f>
        <v>220.67000000000002</v>
      </c>
    </row>
    <row r="196" spans="1:28" ht="103.5" x14ac:dyDescent="0.2">
      <c r="A196" s="40">
        <v>4</v>
      </c>
      <c r="B196" s="40" t="s">
        <v>277</v>
      </c>
      <c r="C196" s="40" t="s">
        <v>149</v>
      </c>
      <c r="D196" s="41" t="str">
        <f>Source!H149</f>
        <v>1  ШТ.</v>
      </c>
      <c r="E196" s="10">
        <f>Source!I149</f>
        <v>11</v>
      </c>
      <c r="F196" s="43"/>
      <c r="G196" s="42"/>
      <c r="H196" s="10"/>
      <c r="I196" s="43"/>
      <c r="J196" s="10"/>
      <c r="K196" s="43"/>
      <c r="Q196">
        <f>ROUND((Source!DN149/100)*ROUND((ROUND((Source!AF149*Source!AV149*Source!I149),2)),2), 2)</f>
        <v>189.96</v>
      </c>
      <c r="R196">
        <f>Source!X149</f>
        <v>4620.34</v>
      </c>
      <c r="S196">
        <f>ROUND((Source!DO149/100)*ROUND((ROUND((Source!AF149*Source!AV149*Source!I149),2)),2), 2)</f>
        <v>177.3</v>
      </c>
      <c r="T196">
        <f>Source!Y149</f>
        <v>2706.2</v>
      </c>
      <c r="U196">
        <f>ROUND((175/100)*ROUND((ROUND((Source!AE149*Source!AV149*Source!I149),2)),2), 2)</f>
        <v>0</v>
      </c>
      <c r="V196">
        <f>ROUND((160/100)*ROUND(ROUND((ROUND((Source!AE149*Source!AV149*Source!I149),2)*Source!BS149),2), 2), 2)</f>
        <v>0</v>
      </c>
    </row>
    <row r="197" spans="1:28" ht="28.5" x14ac:dyDescent="0.2">
      <c r="A197" s="40"/>
      <c r="B197" s="40"/>
      <c r="C197" s="40" t="s">
        <v>252</v>
      </c>
      <c r="D197" s="41"/>
      <c r="E197" s="10"/>
      <c r="F197" s="43">
        <f>Source!AO149</f>
        <v>22.14</v>
      </c>
      <c r="G197" s="42" t="str">
        <f>Source!DG149</f>
        <v>)*0,8)*1,3</v>
      </c>
      <c r="H197" s="10">
        <f>Source!AV149</f>
        <v>1</v>
      </c>
      <c r="I197" s="43">
        <f>ROUND((ROUND((Source!AF149*Source!AV149*Source!I149),2)),2)</f>
        <v>253.28</v>
      </c>
      <c r="J197" s="10">
        <f>IF(Source!BA149&lt;&gt; 0, Source!BA149, 1)</f>
        <v>26.06</v>
      </c>
      <c r="K197" s="43">
        <f>Source!S149</f>
        <v>6600.48</v>
      </c>
      <c r="W197">
        <f>I197</f>
        <v>253.28</v>
      </c>
    </row>
    <row r="198" spans="1:28" ht="14.25" x14ac:dyDescent="0.2">
      <c r="A198" s="40"/>
      <c r="B198" s="40"/>
      <c r="C198" s="40" t="s">
        <v>253</v>
      </c>
      <c r="D198" s="41" t="s">
        <v>254</v>
      </c>
      <c r="E198" s="10">
        <f>Source!DN149</f>
        <v>75</v>
      </c>
      <c r="F198" s="43"/>
      <c r="G198" s="42"/>
      <c r="H198" s="10"/>
      <c r="I198" s="43">
        <f>SUM(Q196:Q197)</f>
        <v>189.96</v>
      </c>
      <c r="J198" s="10">
        <f>Source!BZ149</f>
        <v>70</v>
      </c>
      <c r="K198" s="43">
        <f>SUM(R196:R197)</f>
        <v>4620.34</v>
      </c>
    </row>
    <row r="199" spans="1:28" ht="14.25" x14ac:dyDescent="0.2">
      <c r="A199" s="40"/>
      <c r="B199" s="40"/>
      <c r="C199" s="40" t="s">
        <v>255</v>
      </c>
      <c r="D199" s="41" t="s">
        <v>254</v>
      </c>
      <c r="E199" s="10">
        <f>Source!DO149</f>
        <v>70</v>
      </c>
      <c r="F199" s="43"/>
      <c r="G199" s="42"/>
      <c r="H199" s="10"/>
      <c r="I199" s="43">
        <f>SUM(S196:S198)</f>
        <v>177.3</v>
      </c>
      <c r="J199" s="10">
        <f>Source!CA149</f>
        <v>41</v>
      </c>
      <c r="K199" s="43">
        <f>SUM(T196:T198)</f>
        <v>2706.2</v>
      </c>
    </row>
    <row r="200" spans="1:28" ht="28.5" x14ac:dyDescent="0.2">
      <c r="A200" s="47"/>
      <c r="B200" s="47"/>
      <c r="C200" s="47" t="s">
        <v>256</v>
      </c>
      <c r="D200" s="48" t="s">
        <v>257</v>
      </c>
      <c r="E200" s="49">
        <f>Source!AQ149</f>
        <v>1.8</v>
      </c>
      <c r="F200" s="50"/>
      <c r="G200" s="51" t="str">
        <f>Source!DI149</f>
        <v>)*0,8)*1,3</v>
      </c>
      <c r="H200" s="49">
        <f>Source!AV149</f>
        <v>1</v>
      </c>
      <c r="I200" s="50">
        <f>Source!U149</f>
        <v>20.592000000000002</v>
      </c>
      <c r="J200" s="49"/>
      <c r="K200" s="50"/>
      <c r="AB200" s="45">
        <f>I200</f>
        <v>20.592000000000002</v>
      </c>
    </row>
    <row r="201" spans="1:28" ht="15" x14ac:dyDescent="0.25">
      <c r="A201" s="52"/>
      <c r="B201" s="52"/>
      <c r="C201" s="53" t="s">
        <v>258</v>
      </c>
      <c r="D201" s="52"/>
      <c r="E201" s="52"/>
      <c r="F201" s="52"/>
      <c r="G201" s="52"/>
      <c r="H201" s="54">
        <f>I197+I198+I199</f>
        <v>620.54</v>
      </c>
      <c r="I201" s="54"/>
      <c r="J201" s="54">
        <f>K197+K198+K199</f>
        <v>13927.02</v>
      </c>
      <c r="K201" s="54"/>
      <c r="O201" s="45">
        <f>I197+I198+I199</f>
        <v>620.54</v>
      </c>
      <c r="P201" s="45">
        <f>K197+K198+K199</f>
        <v>13927.02</v>
      </c>
      <c r="X201">
        <f>IF(Source!BI149&lt;=1,I197+I198+I199-0, 0)</f>
        <v>0</v>
      </c>
      <c r="Y201">
        <f>IF(Source!BI149=2,I197+I198+I199-0, 0)</f>
        <v>0</v>
      </c>
      <c r="Z201">
        <f>IF(Source!BI149=3,I197+I198+I199-0, 0)</f>
        <v>0</v>
      </c>
      <c r="AA201">
        <f>IF(Source!BI149=4,I197+I198+I199,0)</f>
        <v>620.54</v>
      </c>
    </row>
    <row r="203" spans="1:28" ht="103.5" x14ac:dyDescent="0.2">
      <c r="A203" s="40">
        <v>5</v>
      </c>
      <c r="B203" s="40" t="s">
        <v>278</v>
      </c>
      <c r="C203" s="40" t="s">
        <v>152</v>
      </c>
      <c r="D203" s="41" t="str">
        <f>Source!H150</f>
        <v>1 схема</v>
      </c>
      <c r="E203" s="10">
        <f>Source!I150</f>
        <v>1</v>
      </c>
      <c r="F203" s="43"/>
      <c r="G203" s="42"/>
      <c r="H203" s="10"/>
      <c r="I203" s="43"/>
      <c r="J203" s="10"/>
      <c r="K203" s="43"/>
      <c r="Q203">
        <f>ROUND((Source!DN150/100)*ROUND((ROUND((Source!AF150*Source!AV150*Source!I150),2)),2), 2)</f>
        <v>209.79</v>
      </c>
      <c r="R203">
        <f>Source!X150</f>
        <v>5102.6499999999996</v>
      </c>
      <c r="S203">
        <f>ROUND((Source!DO150/100)*ROUND((ROUND((Source!AF150*Source!AV150*Source!I150),2)),2), 2)</f>
        <v>195.8</v>
      </c>
      <c r="T203">
        <f>Source!Y150</f>
        <v>2988.7</v>
      </c>
      <c r="U203">
        <f>ROUND((175/100)*ROUND((ROUND((Source!AE150*Source!AV150*Source!I150),2)),2), 2)</f>
        <v>0</v>
      </c>
      <c r="V203">
        <f>ROUND((160/100)*ROUND(ROUND((ROUND((Source!AE150*Source!AV150*Source!I150),2)*Source!BS150),2), 2), 2)</f>
        <v>0</v>
      </c>
    </row>
    <row r="204" spans="1:28" ht="28.5" x14ac:dyDescent="0.2">
      <c r="A204" s="40"/>
      <c r="B204" s="40"/>
      <c r="C204" s="40" t="s">
        <v>252</v>
      </c>
      <c r="D204" s="41"/>
      <c r="E204" s="10"/>
      <c r="F204" s="43">
        <f>Source!AO150</f>
        <v>268.95999999999998</v>
      </c>
      <c r="G204" s="42" t="str">
        <f>Source!DG150</f>
        <v>)*0,8)*1,3</v>
      </c>
      <c r="H204" s="10">
        <f>Source!AV150</f>
        <v>1</v>
      </c>
      <c r="I204" s="43">
        <f>ROUND((ROUND((Source!AF150*Source!AV150*Source!I150),2)),2)</f>
        <v>279.72000000000003</v>
      </c>
      <c r="J204" s="10">
        <f>IF(Source!BA150&lt;&gt; 0, Source!BA150, 1)</f>
        <v>26.06</v>
      </c>
      <c r="K204" s="43">
        <f>Source!S150</f>
        <v>7289.5</v>
      </c>
      <c r="W204">
        <f>I204</f>
        <v>279.72000000000003</v>
      </c>
    </row>
    <row r="205" spans="1:28" ht="14.25" x14ac:dyDescent="0.2">
      <c r="A205" s="40"/>
      <c r="B205" s="40"/>
      <c r="C205" s="40" t="s">
        <v>253</v>
      </c>
      <c r="D205" s="41" t="s">
        <v>254</v>
      </c>
      <c r="E205" s="10">
        <f>Source!DN150</f>
        <v>75</v>
      </c>
      <c r="F205" s="43"/>
      <c r="G205" s="42"/>
      <c r="H205" s="10"/>
      <c r="I205" s="43">
        <f>SUM(Q203:Q204)</f>
        <v>209.79</v>
      </c>
      <c r="J205" s="10">
        <f>Source!BZ150</f>
        <v>70</v>
      </c>
      <c r="K205" s="43">
        <f>SUM(R203:R204)</f>
        <v>5102.6499999999996</v>
      </c>
    </row>
    <row r="206" spans="1:28" ht="14.25" x14ac:dyDescent="0.2">
      <c r="A206" s="40"/>
      <c r="B206" s="40"/>
      <c r="C206" s="40" t="s">
        <v>255</v>
      </c>
      <c r="D206" s="41" t="s">
        <v>254</v>
      </c>
      <c r="E206" s="10">
        <f>Source!DO150</f>
        <v>70</v>
      </c>
      <c r="F206" s="43"/>
      <c r="G206" s="42"/>
      <c r="H206" s="10"/>
      <c r="I206" s="43">
        <f>SUM(S203:S205)</f>
        <v>195.8</v>
      </c>
      <c r="J206" s="10">
        <f>Source!CA150</f>
        <v>41</v>
      </c>
      <c r="K206" s="43">
        <f>SUM(T203:T205)</f>
        <v>2988.7</v>
      </c>
    </row>
    <row r="207" spans="1:28" ht="28.5" x14ac:dyDescent="0.2">
      <c r="A207" s="47"/>
      <c r="B207" s="47"/>
      <c r="C207" s="47" t="s">
        <v>256</v>
      </c>
      <c r="D207" s="48" t="s">
        <v>257</v>
      </c>
      <c r="E207" s="49">
        <f>Source!AQ150</f>
        <v>18</v>
      </c>
      <c r="F207" s="50"/>
      <c r="G207" s="51" t="str">
        <f>Source!DI150</f>
        <v>)*0,8)*1,3</v>
      </c>
      <c r="H207" s="49">
        <f>Source!AV150</f>
        <v>1</v>
      </c>
      <c r="I207" s="50">
        <f>Source!U150</f>
        <v>18.720000000000002</v>
      </c>
      <c r="J207" s="49"/>
      <c r="K207" s="50"/>
      <c r="AB207" s="45">
        <f>I207</f>
        <v>18.720000000000002</v>
      </c>
    </row>
    <row r="208" spans="1:28" ht="15" x14ac:dyDescent="0.25">
      <c r="A208" s="52"/>
      <c r="B208" s="52"/>
      <c r="C208" s="53" t="s">
        <v>258</v>
      </c>
      <c r="D208" s="52"/>
      <c r="E208" s="52"/>
      <c r="F208" s="52"/>
      <c r="G208" s="52"/>
      <c r="H208" s="54">
        <f>I204+I205+I206</f>
        <v>685.31</v>
      </c>
      <c r="I208" s="54"/>
      <c r="J208" s="54">
        <f>K204+K205+K206</f>
        <v>15380.849999999999</v>
      </c>
      <c r="K208" s="54"/>
      <c r="O208" s="45">
        <f>I204+I205+I206</f>
        <v>685.31</v>
      </c>
      <c r="P208" s="45">
        <f>K204+K205+K206</f>
        <v>15380.849999999999</v>
      </c>
      <c r="X208">
        <f>IF(Source!BI150&lt;=1,I204+I205+I206-0, 0)</f>
        <v>0</v>
      </c>
      <c r="Y208">
        <f>IF(Source!BI150=2,I204+I205+I206-0, 0)</f>
        <v>0</v>
      </c>
      <c r="Z208">
        <f>IF(Source!BI150=3,I204+I205+I206-0, 0)</f>
        <v>0</v>
      </c>
      <c r="AA208">
        <f>IF(Source!BI150=4,I204+I205+I206,0)</f>
        <v>685.31</v>
      </c>
    </row>
    <row r="210" spans="1:28" ht="103.5" x14ac:dyDescent="0.2">
      <c r="A210" s="40">
        <v>6</v>
      </c>
      <c r="B210" s="40" t="s">
        <v>279</v>
      </c>
      <c r="C210" s="40" t="s">
        <v>156</v>
      </c>
      <c r="D210" s="41" t="str">
        <f>Source!H151</f>
        <v>1 схема</v>
      </c>
      <c r="E210" s="10">
        <f>Source!I151</f>
        <v>2</v>
      </c>
      <c r="F210" s="43"/>
      <c r="G210" s="42"/>
      <c r="H210" s="10"/>
      <c r="I210" s="43"/>
      <c r="J210" s="10"/>
      <c r="K210" s="43"/>
      <c r="Q210">
        <f>ROUND((Source!DN151/100)*ROUND((ROUND((Source!AF151*Source!AV151*Source!I151),2)),2), 2)</f>
        <v>209.79</v>
      </c>
      <c r="R210">
        <f>Source!X151</f>
        <v>5102.6499999999996</v>
      </c>
      <c r="S210">
        <f>ROUND((Source!DO151/100)*ROUND((ROUND((Source!AF151*Source!AV151*Source!I151),2)),2), 2)</f>
        <v>195.8</v>
      </c>
      <c r="T210">
        <f>Source!Y151</f>
        <v>2988.7</v>
      </c>
      <c r="U210">
        <f>ROUND((175/100)*ROUND((ROUND((Source!AE151*Source!AV151*Source!I151),2)),2), 2)</f>
        <v>0</v>
      </c>
      <c r="V210">
        <f>ROUND((160/100)*ROUND(ROUND((ROUND((Source!AE151*Source!AV151*Source!I151),2)*Source!BS151),2), 2), 2)</f>
        <v>0</v>
      </c>
    </row>
    <row r="211" spans="1:28" ht="28.5" x14ac:dyDescent="0.2">
      <c r="A211" s="40"/>
      <c r="B211" s="40"/>
      <c r="C211" s="40" t="s">
        <v>252</v>
      </c>
      <c r="D211" s="41"/>
      <c r="E211" s="10"/>
      <c r="F211" s="43">
        <f>Source!AO151</f>
        <v>134.47999999999999</v>
      </c>
      <c r="G211" s="42" t="str">
        <f>Source!DG151</f>
        <v>)*0,8)*1,3</v>
      </c>
      <c r="H211" s="10">
        <f>Source!AV151</f>
        <v>1</v>
      </c>
      <c r="I211" s="43">
        <f>ROUND((ROUND((Source!AF151*Source!AV151*Source!I151),2)),2)</f>
        <v>279.72000000000003</v>
      </c>
      <c r="J211" s="10">
        <f>IF(Source!BA151&lt;&gt; 0, Source!BA151, 1)</f>
        <v>26.06</v>
      </c>
      <c r="K211" s="43">
        <f>Source!S151</f>
        <v>7289.5</v>
      </c>
      <c r="W211">
        <f>I211</f>
        <v>279.72000000000003</v>
      </c>
    </row>
    <row r="212" spans="1:28" ht="14.25" x14ac:dyDescent="0.2">
      <c r="A212" s="40"/>
      <c r="B212" s="40"/>
      <c r="C212" s="40" t="s">
        <v>253</v>
      </c>
      <c r="D212" s="41" t="s">
        <v>254</v>
      </c>
      <c r="E212" s="10">
        <f>Source!DN151</f>
        <v>75</v>
      </c>
      <c r="F212" s="43"/>
      <c r="G212" s="42"/>
      <c r="H212" s="10"/>
      <c r="I212" s="43">
        <f>SUM(Q210:Q211)</f>
        <v>209.79</v>
      </c>
      <c r="J212" s="10">
        <f>Source!BZ151</f>
        <v>70</v>
      </c>
      <c r="K212" s="43">
        <f>SUM(R210:R211)</f>
        <v>5102.6499999999996</v>
      </c>
    </row>
    <row r="213" spans="1:28" ht="14.25" x14ac:dyDescent="0.2">
      <c r="A213" s="40"/>
      <c r="B213" s="40"/>
      <c r="C213" s="40" t="s">
        <v>255</v>
      </c>
      <c r="D213" s="41" t="s">
        <v>254</v>
      </c>
      <c r="E213" s="10">
        <f>Source!DO151</f>
        <v>70</v>
      </c>
      <c r="F213" s="43"/>
      <c r="G213" s="42"/>
      <c r="H213" s="10"/>
      <c r="I213" s="43">
        <f>SUM(S210:S212)</f>
        <v>195.8</v>
      </c>
      <c r="J213" s="10">
        <f>Source!CA151</f>
        <v>41</v>
      </c>
      <c r="K213" s="43">
        <f>SUM(T210:T212)</f>
        <v>2988.7</v>
      </c>
    </row>
    <row r="214" spans="1:28" ht="28.5" x14ac:dyDescent="0.2">
      <c r="A214" s="47"/>
      <c r="B214" s="47"/>
      <c r="C214" s="47" t="s">
        <v>256</v>
      </c>
      <c r="D214" s="48" t="s">
        <v>257</v>
      </c>
      <c r="E214" s="49">
        <f>Source!AQ151</f>
        <v>9</v>
      </c>
      <c r="F214" s="50"/>
      <c r="G214" s="51" t="str">
        <f>Source!DI151</f>
        <v>)*0,8)*1,3</v>
      </c>
      <c r="H214" s="49">
        <f>Source!AV151</f>
        <v>1</v>
      </c>
      <c r="I214" s="50">
        <f>Source!U151</f>
        <v>18.720000000000002</v>
      </c>
      <c r="J214" s="49"/>
      <c r="K214" s="50"/>
      <c r="AB214" s="45">
        <f>I214</f>
        <v>18.720000000000002</v>
      </c>
    </row>
    <row r="215" spans="1:28" ht="15" x14ac:dyDescent="0.25">
      <c r="A215" s="52"/>
      <c r="B215" s="52"/>
      <c r="C215" s="53" t="s">
        <v>258</v>
      </c>
      <c r="D215" s="52"/>
      <c r="E215" s="52"/>
      <c r="F215" s="52"/>
      <c r="G215" s="52"/>
      <c r="H215" s="54">
        <f>I211+I212+I213</f>
        <v>685.31</v>
      </c>
      <c r="I215" s="54"/>
      <c r="J215" s="54">
        <f>K211+K212+K213</f>
        <v>15380.849999999999</v>
      </c>
      <c r="K215" s="54"/>
      <c r="O215" s="45">
        <f>I211+I212+I213</f>
        <v>685.31</v>
      </c>
      <c r="P215" s="45">
        <f>K211+K212+K213</f>
        <v>15380.849999999999</v>
      </c>
      <c r="X215">
        <f>IF(Source!BI151&lt;=1,I211+I212+I213-0, 0)</f>
        <v>0</v>
      </c>
      <c r="Y215">
        <f>IF(Source!BI151=2,I211+I212+I213-0, 0)</f>
        <v>0</v>
      </c>
      <c r="Z215">
        <f>IF(Source!BI151=3,I211+I212+I213-0, 0)</f>
        <v>0</v>
      </c>
      <c r="AA215">
        <f>IF(Source!BI151=4,I211+I212+I213,0)</f>
        <v>685.31</v>
      </c>
    </row>
    <row r="217" spans="1:28" ht="103.5" x14ac:dyDescent="0.2">
      <c r="A217" s="40">
        <v>7</v>
      </c>
      <c r="B217" s="40" t="s">
        <v>280</v>
      </c>
      <c r="C217" s="40" t="s">
        <v>159</v>
      </c>
      <c r="D217" s="41" t="str">
        <f>Source!H152</f>
        <v>1 схема</v>
      </c>
      <c r="E217" s="10">
        <f>Source!I152</f>
        <v>1</v>
      </c>
      <c r="F217" s="43"/>
      <c r="G217" s="42"/>
      <c r="H217" s="10"/>
      <c r="I217" s="43"/>
      <c r="J217" s="10"/>
      <c r="K217" s="43"/>
      <c r="Q217">
        <f>ROUND((Source!DN152/100)*ROUND((ROUND((Source!AF152*Source!AV152*Source!I152),2)),2), 2)</f>
        <v>34.549999999999997</v>
      </c>
      <c r="R217">
        <f>Source!X152</f>
        <v>840.22</v>
      </c>
      <c r="S217">
        <f>ROUND((Source!DO152/100)*ROUND((ROUND((Source!AF152*Source!AV152*Source!I152),2)),2), 2)</f>
        <v>32.24</v>
      </c>
      <c r="T217">
        <f>Source!Y152</f>
        <v>492.13</v>
      </c>
      <c r="U217">
        <f>ROUND((175/100)*ROUND((ROUND((Source!AE152*Source!AV152*Source!I152),2)),2), 2)</f>
        <v>0</v>
      </c>
      <c r="V217">
        <f>ROUND((160/100)*ROUND(ROUND((ROUND((Source!AE152*Source!AV152*Source!I152),2)*Source!BS152),2), 2), 2)</f>
        <v>0</v>
      </c>
    </row>
    <row r="218" spans="1:28" ht="28.5" x14ac:dyDescent="0.2">
      <c r="A218" s="40"/>
      <c r="B218" s="40"/>
      <c r="C218" s="40" t="s">
        <v>252</v>
      </c>
      <c r="D218" s="41"/>
      <c r="E218" s="10"/>
      <c r="F218" s="43">
        <f>Source!AO152</f>
        <v>44.29</v>
      </c>
      <c r="G218" s="42" t="str">
        <f>Source!DG152</f>
        <v>)*0,8)*1,3</v>
      </c>
      <c r="H218" s="10">
        <f>Source!AV152</f>
        <v>1</v>
      </c>
      <c r="I218" s="43">
        <f>ROUND((ROUND((Source!AF152*Source!AV152*Source!I152),2)),2)</f>
        <v>46.06</v>
      </c>
      <c r="J218" s="10">
        <f>IF(Source!BA152&lt;&gt; 0, Source!BA152, 1)</f>
        <v>26.06</v>
      </c>
      <c r="K218" s="43">
        <f>Source!S152</f>
        <v>1200.32</v>
      </c>
      <c r="W218">
        <f>I218</f>
        <v>46.06</v>
      </c>
    </row>
    <row r="219" spans="1:28" ht="14.25" x14ac:dyDescent="0.2">
      <c r="A219" s="40"/>
      <c r="B219" s="40"/>
      <c r="C219" s="40" t="s">
        <v>253</v>
      </c>
      <c r="D219" s="41" t="s">
        <v>254</v>
      </c>
      <c r="E219" s="10">
        <f>Source!DN152</f>
        <v>75</v>
      </c>
      <c r="F219" s="43"/>
      <c r="G219" s="42"/>
      <c r="H219" s="10"/>
      <c r="I219" s="43">
        <f>SUM(Q217:Q218)</f>
        <v>34.549999999999997</v>
      </c>
      <c r="J219" s="10">
        <f>Source!BZ152</f>
        <v>70</v>
      </c>
      <c r="K219" s="43">
        <f>SUM(R217:R218)</f>
        <v>840.22</v>
      </c>
    </row>
    <row r="220" spans="1:28" ht="14.25" x14ac:dyDescent="0.2">
      <c r="A220" s="40"/>
      <c r="B220" s="40"/>
      <c r="C220" s="40" t="s">
        <v>255</v>
      </c>
      <c r="D220" s="41" t="s">
        <v>254</v>
      </c>
      <c r="E220" s="10">
        <f>Source!DO152</f>
        <v>70</v>
      </c>
      <c r="F220" s="43"/>
      <c r="G220" s="42"/>
      <c r="H220" s="10"/>
      <c r="I220" s="43">
        <f>SUM(S217:S219)</f>
        <v>32.24</v>
      </c>
      <c r="J220" s="10">
        <f>Source!CA152</f>
        <v>41</v>
      </c>
      <c r="K220" s="43">
        <f>SUM(T217:T219)</f>
        <v>492.13</v>
      </c>
    </row>
    <row r="221" spans="1:28" ht="28.5" x14ac:dyDescent="0.2">
      <c r="A221" s="47"/>
      <c r="B221" s="47"/>
      <c r="C221" s="47" t="s">
        <v>256</v>
      </c>
      <c r="D221" s="48" t="s">
        <v>257</v>
      </c>
      <c r="E221" s="49">
        <f>Source!AQ152</f>
        <v>3.6</v>
      </c>
      <c r="F221" s="50"/>
      <c r="G221" s="51" t="str">
        <f>Source!DI152</f>
        <v>)*0,8)*1,3</v>
      </c>
      <c r="H221" s="49">
        <f>Source!AV152</f>
        <v>1</v>
      </c>
      <c r="I221" s="50">
        <f>Source!U152</f>
        <v>3.7440000000000007</v>
      </c>
      <c r="J221" s="49"/>
      <c r="K221" s="50"/>
      <c r="AB221" s="45">
        <f>I221</f>
        <v>3.7440000000000007</v>
      </c>
    </row>
    <row r="222" spans="1:28" ht="15" x14ac:dyDescent="0.25">
      <c r="A222" s="52"/>
      <c r="B222" s="52"/>
      <c r="C222" s="53" t="s">
        <v>258</v>
      </c>
      <c r="D222" s="52"/>
      <c r="E222" s="52"/>
      <c r="F222" s="52"/>
      <c r="G222" s="52"/>
      <c r="H222" s="54">
        <f>I218+I219+I220</f>
        <v>112.85</v>
      </c>
      <c r="I222" s="54"/>
      <c r="J222" s="54">
        <f>K218+K219+K220</f>
        <v>2532.67</v>
      </c>
      <c r="K222" s="54"/>
      <c r="O222" s="45">
        <f>I218+I219+I220</f>
        <v>112.85</v>
      </c>
      <c r="P222" s="45">
        <f>K218+K219+K220</f>
        <v>2532.67</v>
      </c>
      <c r="X222">
        <f>IF(Source!BI152&lt;=1,I218+I219+I220-0, 0)</f>
        <v>0</v>
      </c>
      <c r="Y222">
        <f>IF(Source!BI152=2,I218+I219+I220-0, 0)</f>
        <v>0</v>
      </c>
      <c r="Z222">
        <f>IF(Source!BI152=3,I218+I219+I220-0, 0)</f>
        <v>0</v>
      </c>
      <c r="AA222">
        <f>IF(Source!BI152=4,I218+I219+I220,0)</f>
        <v>112.85</v>
      </c>
    </row>
    <row r="224" spans="1:28" ht="103.5" x14ac:dyDescent="0.2">
      <c r="A224" s="40">
        <v>8</v>
      </c>
      <c r="B224" s="40" t="s">
        <v>281</v>
      </c>
      <c r="C224" s="40" t="s">
        <v>162</v>
      </c>
      <c r="D224" s="41" t="str">
        <f>Source!H153</f>
        <v>1 схема</v>
      </c>
      <c r="E224" s="10">
        <f>Source!I153</f>
        <v>4</v>
      </c>
      <c r="F224" s="43"/>
      <c r="G224" s="42"/>
      <c r="H224" s="10"/>
      <c r="I224" s="43"/>
      <c r="J224" s="10"/>
      <c r="K224" s="43"/>
      <c r="Q224">
        <f>ROUND((Source!DN153/100)*ROUND((ROUND((Source!AF153*Source!AV153*Source!I153),2)),2), 2)</f>
        <v>34.54</v>
      </c>
      <c r="R224">
        <f>Source!X153</f>
        <v>840.04</v>
      </c>
      <c r="S224">
        <f>ROUND((Source!DO153/100)*ROUND((ROUND((Source!AF153*Source!AV153*Source!I153),2)),2), 2)</f>
        <v>32.24</v>
      </c>
      <c r="T224">
        <f>Source!Y153</f>
        <v>492.02</v>
      </c>
      <c r="U224">
        <f>ROUND((175/100)*ROUND((ROUND((Source!AE153*Source!AV153*Source!I153),2)),2), 2)</f>
        <v>0</v>
      </c>
      <c r="V224">
        <f>ROUND((160/100)*ROUND(ROUND((ROUND((Source!AE153*Source!AV153*Source!I153),2)*Source!BS153),2), 2), 2)</f>
        <v>0</v>
      </c>
    </row>
    <row r="225" spans="1:28" ht="28.5" x14ac:dyDescent="0.2">
      <c r="A225" s="40"/>
      <c r="B225" s="40"/>
      <c r="C225" s="40" t="s">
        <v>252</v>
      </c>
      <c r="D225" s="41"/>
      <c r="E225" s="10"/>
      <c r="F225" s="43">
        <f>Source!AO153</f>
        <v>11.07</v>
      </c>
      <c r="G225" s="42" t="str">
        <f>Source!DG153</f>
        <v>)*0,8)*1,3</v>
      </c>
      <c r="H225" s="10">
        <f>Source!AV153</f>
        <v>1</v>
      </c>
      <c r="I225" s="43">
        <f>ROUND((ROUND((Source!AF153*Source!AV153*Source!I153),2)),2)</f>
        <v>46.05</v>
      </c>
      <c r="J225" s="10">
        <f>IF(Source!BA153&lt;&gt; 0, Source!BA153, 1)</f>
        <v>26.06</v>
      </c>
      <c r="K225" s="43">
        <f>Source!S153</f>
        <v>1200.06</v>
      </c>
      <c r="W225">
        <f>I225</f>
        <v>46.05</v>
      </c>
    </row>
    <row r="226" spans="1:28" ht="14.25" x14ac:dyDescent="0.2">
      <c r="A226" s="40"/>
      <c r="B226" s="40"/>
      <c r="C226" s="40" t="s">
        <v>253</v>
      </c>
      <c r="D226" s="41" t="s">
        <v>254</v>
      </c>
      <c r="E226" s="10">
        <f>Source!DN153</f>
        <v>75</v>
      </c>
      <c r="F226" s="43"/>
      <c r="G226" s="42"/>
      <c r="H226" s="10"/>
      <c r="I226" s="43">
        <f>SUM(Q224:Q225)</f>
        <v>34.54</v>
      </c>
      <c r="J226" s="10">
        <f>Source!BZ153</f>
        <v>70</v>
      </c>
      <c r="K226" s="43">
        <f>SUM(R224:R225)</f>
        <v>840.04</v>
      </c>
    </row>
    <row r="227" spans="1:28" ht="14.25" x14ac:dyDescent="0.2">
      <c r="A227" s="40"/>
      <c r="B227" s="40"/>
      <c r="C227" s="40" t="s">
        <v>255</v>
      </c>
      <c r="D227" s="41" t="s">
        <v>254</v>
      </c>
      <c r="E227" s="10">
        <f>Source!DO153</f>
        <v>70</v>
      </c>
      <c r="F227" s="43"/>
      <c r="G227" s="42"/>
      <c r="H227" s="10"/>
      <c r="I227" s="43">
        <f>SUM(S224:S226)</f>
        <v>32.24</v>
      </c>
      <c r="J227" s="10">
        <f>Source!CA153</f>
        <v>41</v>
      </c>
      <c r="K227" s="43">
        <f>SUM(T224:T226)</f>
        <v>492.02</v>
      </c>
    </row>
    <row r="228" spans="1:28" ht="28.5" x14ac:dyDescent="0.2">
      <c r="A228" s="47"/>
      <c r="B228" s="47"/>
      <c r="C228" s="47" t="s">
        <v>256</v>
      </c>
      <c r="D228" s="48" t="s">
        <v>257</v>
      </c>
      <c r="E228" s="49">
        <f>Source!AQ153</f>
        <v>0.9</v>
      </c>
      <c r="F228" s="50"/>
      <c r="G228" s="51" t="str">
        <f>Source!DI153</f>
        <v>)*0,8)*1,3</v>
      </c>
      <c r="H228" s="49">
        <f>Source!AV153</f>
        <v>1</v>
      </c>
      <c r="I228" s="50">
        <f>Source!U153</f>
        <v>3.7440000000000007</v>
      </c>
      <c r="J228" s="49"/>
      <c r="K228" s="50"/>
      <c r="AB228" s="45">
        <f>I228</f>
        <v>3.7440000000000007</v>
      </c>
    </row>
    <row r="229" spans="1:28" ht="15" x14ac:dyDescent="0.25">
      <c r="A229" s="52"/>
      <c r="B229" s="52"/>
      <c r="C229" s="53" t="s">
        <v>258</v>
      </c>
      <c r="D229" s="52"/>
      <c r="E229" s="52"/>
      <c r="F229" s="52"/>
      <c r="G229" s="52"/>
      <c r="H229" s="54">
        <f>I225+I226+I227</f>
        <v>112.83000000000001</v>
      </c>
      <c r="I229" s="54"/>
      <c r="J229" s="54">
        <f>K225+K226+K227</f>
        <v>2532.12</v>
      </c>
      <c r="K229" s="54"/>
      <c r="O229" s="45">
        <f>I225+I226+I227</f>
        <v>112.83000000000001</v>
      </c>
      <c r="P229" s="45">
        <f>K225+K226+K227</f>
        <v>2532.12</v>
      </c>
      <c r="X229">
        <f>IF(Source!BI153&lt;=1,I225+I226+I227-0, 0)</f>
        <v>0</v>
      </c>
      <c r="Y229">
        <f>IF(Source!BI153=2,I225+I226+I227-0, 0)</f>
        <v>0</v>
      </c>
      <c r="Z229">
        <f>IF(Source!BI153=3,I225+I226+I227-0, 0)</f>
        <v>0</v>
      </c>
      <c r="AA229">
        <f>IF(Source!BI153=4,I225+I226+I227,0)</f>
        <v>112.83000000000001</v>
      </c>
    </row>
    <row r="231" spans="1:28" ht="103.5" x14ac:dyDescent="0.2">
      <c r="A231" s="40">
        <v>9</v>
      </c>
      <c r="B231" s="40" t="s">
        <v>282</v>
      </c>
      <c r="C231" s="40" t="s">
        <v>166</v>
      </c>
      <c r="D231" s="41" t="str">
        <f>Source!H154</f>
        <v>1 сигнал</v>
      </c>
      <c r="E231" s="10">
        <f>Source!I154</f>
        <v>5</v>
      </c>
      <c r="F231" s="43"/>
      <c r="G231" s="42"/>
      <c r="H231" s="10"/>
      <c r="I231" s="43"/>
      <c r="J231" s="10"/>
      <c r="K231" s="43"/>
      <c r="Q231">
        <f>ROUND((Source!DN154/100)*ROUND((ROUND((Source!AF154*Source!AV154*Source!I154),2)),2), 2)</f>
        <v>57.6</v>
      </c>
      <c r="R231">
        <f>Source!X154</f>
        <v>1400.99</v>
      </c>
      <c r="S231">
        <f>ROUND((Source!DO154/100)*ROUND((ROUND((Source!AF154*Source!AV154*Source!I154),2)),2), 2)</f>
        <v>53.76</v>
      </c>
      <c r="T231">
        <f>Source!Y154</f>
        <v>820.58</v>
      </c>
      <c r="U231">
        <f>ROUND((175/100)*ROUND((ROUND((Source!AE154*Source!AV154*Source!I154),2)),2), 2)</f>
        <v>0</v>
      </c>
      <c r="V231">
        <f>ROUND((160/100)*ROUND(ROUND((ROUND((Source!AE154*Source!AV154*Source!I154),2)*Source!BS154),2), 2), 2)</f>
        <v>0</v>
      </c>
    </row>
    <row r="232" spans="1:28" ht="28.5" x14ac:dyDescent="0.2">
      <c r="A232" s="40"/>
      <c r="B232" s="40"/>
      <c r="C232" s="40" t="s">
        <v>252</v>
      </c>
      <c r="D232" s="41"/>
      <c r="E232" s="10"/>
      <c r="F232" s="43">
        <f>Source!AO154</f>
        <v>14.77</v>
      </c>
      <c r="G232" s="42" t="str">
        <f>Source!DG154</f>
        <v>)*0,8)*1,3</v>
      </c>
      <c r="H232" s="10">
        <f>Source!AV154</f>
        <v>1</v>
      </c>
      <c r="I232" s="43">
        <f>ROUND((ROUND((Source!AF154*Source!AV154*Source!I154),2)),2)</f>
        <v>76.8</v>
      </c>
      <c r="J232" s="10">
        <f>IF(Source!BA154&lt;&gt; 0, Source!BA154, 1)</f>
        <v>26.06</v>
      </c>
      <c r="K232" s="43">
        <f>Source!S154</f>
        <v>2001.41</v>
      </c>
      <c r="W232">
        <f>I232</f>
        <v>76.8</v>
      </c>
    </row>
    <row r="233" spans="1:28" ht="14.25" x14ac:dyDescent="0.2">
      <c r="A233" s="40"/>
      <c r="B233" s="40"/>
      <c r="C233" s="40" t="s">
        <v>253</v>
      </c>
      <c r="D233" s="41" t="s">
        <v>254</v>
      </c>
      <c r="E233" s="10">
        <f>Source!DN154</f>
        <v>75</v>
      </c>
      <c r="F233" s="43"/>
      <c r="G233" s="42"/>
      <c r="H233" s="10"/>
      <c r="I233" s="43">
        <f>SUM(Q231:Q232)</f>
        <v>57.6</v>
      </c>
      <c r="J233" s="10">
        <f>Source!BZ154</f>
        <v>70</v>
      </c>
      <c r="K233" s="43">
        <f>SUM(R231:R232)</f>
        <v>1400.99</v>
      </c>
    </row>
    <row r="234" spans="1:28" ht="14.25" x14ac:dyDescent="0.2">
      <c r="A234" s="40"/>
      <c r="B234" s="40"/>
      <c r="C234" s="40" t="s">
        <v>255</v>
      </c>
      <c r="D234" s="41" t="s">
        <v>254</v>
      </c>
      <c r="E234" s="10">
        <f>Source!DO154</f>
        <v>70</v>
      </c>
      <c r="F234" s="43"/>
      <c r="G234" s="42"/>
      <c r="H234" s="10"/>
      <c r="I234" s="43">
        <f>SUM(S231:S233)</f>
        <v>53.76</v>
      </c>
      <c r="J234" s="10">
        <f>Source!CA154</f>
        <v>41</v>
      </c>
      <c r="K234" s="43">
        <f>SUM(T231:T233)</f>
        <v>820.58</v>
      </c>
    </row>
    <row r="235" spans="1:28" ht="28.5" x14ac:dyDescent="0.2">
      <c r="A235" s="47"/>
      <c r="B235" s="47"/>
      <c r="C235" s="47" t="s">
        <v>256</v>
      </c>
      <c r="D235" s="48" t="s">
        <v>257</v>
      </c>
      <c r="E235" s="49">
        <f>Source!AQ154</f>
        <v>1</v>
      </c>
      <c r="F235" s="50"/>
      <c r="G235" s="51" t="str">
        <f>Source!DI154</f>
        <v>)*0,8)*1,3</v>
      </c>
      <c r="H235" s="49">
        <f>Source!AV154</f>
        <v>1</v>
      </c>
      <c r="I235" s="50">
        <f>Source!U154</f>
        <v>5.2</v>
      </c>
      <c r="J235" s="49"/>
      <c r="K235" s="50"/>
      <c r="AB235" s="45">
        <f>I235</f>
        <v>5.2</v>
      </c>
    </row>
    <row r="236" spans="1:28" ht="15" x14ac:dyDescent="0.25">
      <c r="A236" s="52"/>
      <c r="B236" s="52"/>
      <c r="C236" s="53" t="s">
        <v>258</v>
      </c>
      <c r="D236" s="52"/>
      <c r="E236" s="52"/>
      <c r="F236" s="52"/>
      <c r="G236" s="52"/>
      <c r="H236" s="54">
        <f>I232+I233+I234</f>
        <v>188.16</v>
      </c>
      <c r="I236" s="54"/>
      <c r="J236" s="54">
        <f>K232+K233+K234</f>
        <v>4222.9800000000005</v>
      </c>
      <c r="K236" s="54"/>
      <c r="O236" s="45">
        <f>I232+I233+I234</f>
        <v>188.16</v>
      </c>
      <c r="P236" s="45">
        <f>K232+K233+K234</f>
        <v>4222.9800000000005</v>
      </c>
      <c r="X236">
        <f>IF(Source!BI154&lt;=1,I232+I233+I234-0, 0)</f>
        <v>0</v>
      </c>
      <c r="Y236">
        <f>IF(Source!BI154=2,I232+I233+I234-0, 0)</f>
        <v>0</v>
      </c>
      <c r="Z236">
        <f>IF(Source!BI154=3,I232+I233+I234-0, 0)</f>
        <v>0</v>
      </c>
      <c r="AA236">
        <f>IF(Source!BI154=4,I232+I233+I234,0)</f>
        <v>188.16</v>
      </c>
    </row>
    <row r="238" spans="1:28" ht="103.5" x14ac:dyDescent="0.2">
      <c r="A238" s="40">
        <v>10</v>
      </c>
      <c r="B238" s="40" t="s">
        <v>283</v>
      </c>
      <c r="C238" s="40" t="s">
        <v>171</v>
      </c>
      <c r="D238" s="41" t="str">
        <f>Source!H155</f>
        <v>1 фазировка</v>
      </c>
      <c r="E238" s="10">
        <f>Source!I155</f>
        <v>5</v>
      </c>
      <c r="F238" s="43"/>
      <c r="G238" s="42"/>
      <c r="H238" s="10"/>
      <c r="I238" s="43"/>
      <c r="J238" s="10"/>
      <c r="K238" s="43"/>
      <c r="Q238">
        <f>ROUND((Source!DN155/100)*ROUND((ROUND((Source!AF155*Source!AV155*Source!I155),2)),2), 2)</f>
        <v>55.54</v>
      </c>
      <c r="R238">
        <f>Source!X155</f>
        <v>1350.82</v>
      </c>
      <c r="S238">
        <f>ROUND((Source!DO155/100)*ROUND((ROUND((Source!AF155*Source!AV155*Source!I155),2)),2), 2)</f>
        <v>51.84</v>
      </c>
      <c r="T238">
        <f>Source!Y155</f>
        <v>791.19</v>
      </c>
      <c r="U238">
        <f>ROUND((175/100)*ROUND((ROUND((Source!AE155*Source!AV155*Source!I155),2)),2), 2)</f>
        <v>0</v>
      </c>
      <c r="V238">
        <f>ROUND((160/100)*ROUND(ROUND((ROUND((Source!AE155*Source!AV155*Source!I155),2)*Source!BS155),2), 2), 2)</f>
        <v>0</v>
      </c>
    </row>
    <row r="239" spans="1:28" ht="28.5" x14ac:dyDescent="0.2">
      <c r="A239" s="40"/>
      <c r="B239" s="40"/>
      <c r="C239" s="40" t="s">
        <v>252</v>
      </c>
      <c r="D239" s="41"/>
      <c r="E239" s="10"/>
      <c r="F239" s="43">
        <f>Source!AO155</f>
        <v>14.24</v>
      </c>
      <c r="G239" s="42" t="str">
        <f>Source!DG155</f>
        <v>)*0,8)*1,3</v>
      </c>
      <c r="H239" s="10">
        <f>Source!AV155</f>
        <v>1</v>
      </c>
      <c r="I239" s="43">
        <f>ROUND((ROUND((Source!AF155*Source!AV155*Source!I155),2)),2)</f>
        <v>74.05</v>
      </c>
      <c r="J239" s="10">
        <f>IF(Source!BA155&lt;&gt; 0, Source!BA155, 1)</f>
        <v>26.06</v>
      </c>
      <c r="K239" s="43">
        <f>Source!S155</f>
        <v>1929.74</v>
      </c>
      <c r="W239">
        <f>I239</f>
        <v>74.05</v>
      </c>
    </row>
    <row r="240" spans="1:28" ht="14.25" x14ac:dyDescent="0.2">
      <c r="A240" s="40"/>
      <c r="B240" s="40"/>
      <c r="C240" s="40" t="s">
        <v>253</v>
      </c>
      <c r="D240" s="41" t="s">
        <v>254</v>
      </c>
      <c r="E240" s="10">
        <f>Source!DN155</f>
        <v>75</v>
      </c>
      <c r="F240" s="43"/>
      <c r="G240" s="42"/>
      <c r="H240" s="10"/>
      <c r="I240" s="43">
        <f>SUM(Q238:Q239)</f>
        <v>55.54</v>
      </c>
      <c r="J240" s="10">
        <f>Source!BZ155</f>
        <v>70</v>
      </c>
      <c r="K240" s="43">
        <f>SUM(R238:R239)</f>
        <v>1350.82</v>
      </c>
    </row>
    <row r="241" spans="1:28" ht="14.25" x14ac:dyDescent="0.2">
      <c r="A241" s="40"/>
      <c r="B241" s="40"/>
      <c r="C241" s="40" t="s">
        <v>255</v>
      </c>
      <c r="D241" s="41" t="s">
        <v>254</v>
      </c>
      <c r="E241" s="10">
        <f>Source!DO155</f>
        <v>70</v>
      </c>
      <c r="F241" s="43"/>
      <c r="G241" s="42"/>
      <c r="H241" s="10"/>
      <c r="I241" s="43">
        <f>SUM(S238:S240)</f>
        <v>51.84</v>
      </c>
      <c r="J241" s="10">
        <f>Source!CA155</f>
        <v>41</v>
      </c>
      <c r="K241" s="43">
        <f>SUM(T238:T240)</f>
        <v>791.19</v>
      </c>
    </row>
    <row r="242" spans="1:28" ht="28.5" x14ac:dyDescent="0.2">
      <c r="A242" s="47"/>
      <c r="B242" s="47"/>
      <c r="C242" s="47" t="s">
        <v>256</v>
      </c>
      <c r="D242" s="48" t="s">
        <v>257</v>
      </c>
      <c r="E242" s="49">
        <f>Source!AQ155</f>
        <v>0.9</v>
      </c>
      <c r="F242" s="50"/>
      <c r="G242" s="51" t="str">
        <f>Source!DI155</f>
        <v>)*0,8)*1,3</v>
      </c>
      <c r="H242" s="49">
        <f>Source!AV155</f>
        <v>1</v>
      </c>
      <c r="I242" s="50">
        <f>Source!U155</f>
        <v>4.6800000000000006</v>
      </c>
      <c r="J242" s="49"/>
      <c r="K242" s="50"/>
      <c r="AB242" s="45">
        <f>I242</f>
        <v>4.6800000000000006</v>
      </c>
    </row>
    <row r="243" spans="1:28" ht="15" x14ac:dyDescent="0.25">
      <c r="A243" s="52"/>
      <c r="B243" s="52"/>
      <c r="C243" s="53" t="s">
        <v>258</v>
      </c>
      <c r="D243" s="52"/>
      <c r="E243" s="52"/>
      <c r="F243" s="52"/>
      <c r="G243" s="52"/>
      <c r="H243" s="54">
        <f>I239+I240+I241</f>
        <v>181.43</v>
      </c>
      <c r="I243" s="54"/>
      <c r="J243" s="54">
        <f>K239+K240+K241</f>
        <v>4071.75</v>
      </c>
      <c r="K243" s="54"/>
      <c r="O243" s="45">
        <f>I239+I240+I241</f>
        <v>181.43</v>
      </c>
      <c r="P243" s="45">
        <f>K239+K240+K241</f>
        <v>4071.75</v>
      </c>
      <c r="X243">
        <f>IF(Source!BI155&lt;=1,I239+I240+I241-0, 0)</f>
        <v>0</v>
      </c>
      <c r="Y243">
        <f>IF(Source!BI155=2,I239+I240+I241-0, 0)</f>
        <v>0</v>
      </c>
      <c r="Z243">
        <f>IF(Source!BI155=3,I239+I240+I241-0, 0)</f>
        <v>0</v>
      </c>
      <c r="AA243">
        <f>IF(Source!BI155=4,I239+I240+I241,0)</f>
        <v>181.43</v>
      </c>
    </row>
    <row r="245" spans="1:28" ht="103.5" x14ac:dyDescent="0.2">
      <c r="A245" s="40">
        <v>11</v>
      </c>
      <c r="B245" s="40" t="s">
        <v>284</v>
      </c>
      <c r="C245" s="40" t="s">
        <v>176</v>
      </c>
      <c r="D245" s="41" t="str">
        <f>Source!H156</f>
        <v>1 измерение</v>
      </c>
      <c r="E245" s="10">
        <f>Source!I156</f>
        <v>5</v>
      </c>
      <c r="F245" s="43"/>
      <c r="G245" s="42"/>
      <c r="H245" s="10"/>
      <c r="I245" s="43"/>
      <c r="J245" s="10"/>
      <c r="K245" s="43"/>
      <c r="Q245">
        <f>ROUND((Source!DN156/100)*ROUND((ROUND((Source!AF156*Source!AV156*Source!I156),2)),2), 2)</f>
        <v>22.23</v>
      </c>
      <c r="R245">
        <f>Source!X156</f>
        <v>540.69000000000005</v>
      </c>
      <c r="S245">
        <f>ROUND((Source!DO156/100)*ROUND((ROUND((Source!AF156*Source!AV156*Source!I156),2)),2), 2)</f>
        <v>20.75</v>
      </c>
      <c r="T245">
        <f>Source!Y156</f>
        <v>316.69</v>
      </c>
      <c r="U245">
        <f>ROUND((175/100)*ROUND((ROUND((Source!AE156*Source!AV156*Source!I156),2)),2), 2)</f>
        <v>0</v>
      </c>
      <c r="V245">
        <f>ROUND((160/100)*ROUND(ROUND((ROUND((Source!AE156*Source!AV156*Source!I156),2)*Source!BS156),2), 2), 2)</f>
        <v>0</v>
      </c>
    </row>
    <row r="246" spans="1:28" ht="28.5" x14ac:dyDescent="0.2">
      <c r="A246" s="40"/>
      <c r="B246" s="40"/>
      <c r="C246" s="40" t="s">
        <v>252</v>
      </c>
      <c r="D246" s="41"/>
      <c r="E246" s="10"/>
      <c r="F246" s="43">
        <f>Source!AO156</f>
        <v>5.7</v>
      </c>
      <c r="G246" s="42" t="str">
        <f>Source!DG156</f>
        <v>)*0,8)*1,3</v>
      </c>
      <c r="H246" s="10">
        <f>Source!AV156</f>
        <v>1</v>
      </c>
      <c r="I246" s="43">
        <f>ROUND((ROUND((Source!AF156*Source!AV156*Source!I156),2)),2)</f>
        <v>29.64</v>
      </c>
      <c r="J246" s="10">
        <f>IF(Source!BA156&lt;&gt; 0, Source!BA156, 1)</f>
        <v>26.06</v>
      </c>
      <c r="K246" s="43">
        <f>Source!S156</f>
        <v>772.42</v>
      </c>
      <c r="W246">
        <f>I246</f>
        <v>29.64</v>
      </c>
    </row>
    <row r="247" spans="1:28" ht="14.25" x14ac:dyDescent="0.2">
      <c r="A247" s="40"/>
      <c r="B247" s="40"/>
      <c r="C247" s="40" t="s">
        <v>253</v>
      </c>
      <c r="D247" s="41" t="s">
        <v>254</v>
      </c>
      <c r="E247" s="10">
        <f>Source!DN156</f>
        <v>75</v>
      </c>
      <c r="F247" s="43"/>
      <c r="G247" s="42"/>
      <c r="H247" s="10"/>
      <c r="I247" s="43">
        <f>SUM(Q245:Q246)</f>
        <v>22.23</v>
      </c>
      <c r="J247" s="10">
        <f>Source!BZ156</f>
        <v>70</v>
      </c>
      <c r="K247" s="43">
        <f>SUM(R245:R246)</f>
        <v>540.69000000000005</v>
      </c>
    </row>
    <row r="248" spans="1:28" ht="14.25" x14ac:dyDescent="0.2">
      <c r="A248" s="40"/>
      <c r="B248" s="40"/>
      <c r="C248" s="40" t="s">
        <v>255</v>
      </c>
      <c r="D248" s="41" t="s">
        <v>254</v>
      </c>
      <c r="E248" s="10">
        <f>Source!DO156</f>
        <v>70</v>
      </c>
      <c r="F248" s="43"/>
      <c r="G248" s="42"/>
      <c r="H248" s="10"/>
      <c r="I248" s="43">
        <f>SUM(S245:S247)</f>
        <v>20.75</v>
      </c>
      <c r="J248" s="10">
        <f>Source!CA156</f>
        <v>41</v>
      </c>
      <c r="K248" s="43">
        <f>SUM(T245:T247)</f>
        <v>316.69</v>
      </c>
    </row>
    <row r="249" spans="1:28" ht="28.5" x14ac:dyDescent="0.2">
      <c r="A249" s="47"/>
      <c r="B249" s="47"/>
      <c r="C249" s="47" t="s">
        <v>256</v>
      </c>
      <c r="D249" s="48" t="s">
        <v>257</v>
      </c>
      <c r="E249" s="49">
        <f>Source!AQ156</f>
        <v>0.36</v>
      </c>
      <c r="F249" s="50"/>
      <c r="G249" s="51" t="str">
        <f>Source!DI156</f>
        <v>)*0,8)*1,3</v>
      </c>
      <c r="H249" s="49">
        <f>Source!AV156</f>
        <v>1</v>
      </c>
      <c r="I249" s="50">
        <f>Source!U156</f>
        <v>1.8720000000000001</v>
      </c>
      <c r="J249" s="49"/>
      <c r="K249" s="50"/>
      <c r="AB249" s="45">
        <f>I249</f>
        <v>1.8720000000000001</v>
      </c>
    </row>
    <row r="250" spans="1:28" ht="15" x14ac:dyDescent="0.25">
      <c r="A250" s="52"/>
      <c r="B250" s="52"/>
      <c r="C250" s="53" t="s">
        <v>258</v>
      </c>
      <c r="D250" s="52"/>
      <c r="E250" s="52"/>
      <c r="F250" s="52"/>
      <c r="G250" s="52"/>
      <c r="H250" s="54">
        <f>I246+I247+I248</f>
        <v>72.62</v>
      </c>
      <c r="I250" s="54"/>
      <c r="J250" s="54">
        <f>K246+K247+K248</f>
        <v>1629.8000000000002</v>
      </c>
      <c r="K250" s="54"/>
      <c r="O250" s="45">
        <f>I246+I247+I248</f>
        <v>72.62</v>
      </c>
      <c r="P250" s="45">
        <f>K246+K247+K248</f>
        <v>1629.8000000000002</v>
      </c>
      <c r="X250">
        <f>IF(Source!BI156&lt;=1,I246+I247+I248-0, 0)</f>
        <v>0</v>
      </c>
      <c r="Y250">
        <f>IF(Source!BI156=2,I246+I247+I248-0, 0)</f>
        <v>0</v>
      </c>
      <c r="Z250">
        <f>IF(Source!BI156=3,I246+I247+I248-0, 0)</f>
        <v>0</v>
      </c>
      <c r="AA250">
        <f>IF(Source!BI156=4,I246+I247+I248,0)</f>
        <v>72.62</v>
      </c>
    </row>
    <row r="252" spans="1:28" ht="103.5" x14ac:dyDescent="0.2">
      <c r="A252" s="40">
        <v>12</v>
      </c>
      <c r="B252" s="40" t="s">
        <v>285</v>
      </c>
      <c r="C252" s="40" t="s">
        <v>181</v>
      </c>
      <c r="D252" s="41" t="str">
        <f>Source!H157</f>
        <v>1 ТОЧКА</v>
      </c>
      <c r="E252" s="10">
        <f>Source!I157</f>
        <v>600</v>
      </c>
      <c r="F252" s="43"/>
      <c r="G252" s="42"/>
      <c r="H252" s="10"/>
      <c r="I252" s="43"/>
      <c r="J252" s="10"/>
      <c r="K252" s="43"/>
      <c r="Q252">
        <f>ROUND((Source!DN157/100)*ROUND((ROUND((Source!AF157*Source!AV157*Source!I157),2)),2), 2)</f>
        <v>1109.1600000000001</v>
      </c>
      <c r="R252">
        <f>Source!X157</f>
        <v>26977.73</v>
      </c>
      <c r="S252">
        <f>ROUND((Source!DO157/100)*ROUND((ROUND((Source!AF157*Source!AV157*Source!I157),2)),2), 2)</f>
        <v>1035.22</v>
      </c>
      <c r="T252">
        <f>Source!Y157</f>
        <v>15801.24</v>
      </c>
      <c r="U252">
        <f>ROUND((175/100)*ROUND((ROUND((Source!AE157*Source!AV157*Source!I157),2)),2), 2)</f>
        <v>0</v>
      </c>
      <c r="V252">
        <f>ROUND((160/100)*ROUND(ROUND((ROUND((Source!AE157*Source!AV157*Source!I157),2)*Source!BS157),2), 2), 2)</f>
        <v>0</v>
      </c>
    </row>
    <row r="253" spans="1:28" ht="28.5" x14ac:dyDescent="0.2">
      <c r="A253" s="40"/>
      <c r="B253" s="40"/>
      <c r="C253" s="40" t="s">
        <v>252</v>
      </c>
      <c r="D253" s="41"/>
      <c r="E253" s="10"/>
      <c r="F253" s="43">
        <f>Source!AO157</f>
        <v>2.37</v>
      </c>
      <c r="G253" s="42" t="str">
        <f>Source!DG157</f>
        <v>)*0,8)*1,3</v>
      </c>
      <c r="H253" s="10">
        <f>Source!AV157</f>
        <v>1</v>
      </c>
      <c r="I253" s="43">
        <f>ROUND((ROUND((Source!AF157*Source!AV157*Source!I157),2)),2)</f>
        <v>1478.88</v>
      </c>
      <c r="J253" s="10">
        <f>IF(Source!BA157&lt;&gt; 0, Source!BA157, 1)</f>
        <v>26.06</v>
      </c>
      <c r="K253" s="43">
        <f>Source!S157</f>
        <v>38539.61</v>
      </c>
      <c r="W253">
        <f>I253</f>
        <v>1478.88</v>
      </c>
    </row>
    <row r="254" spans="1:28" ht="14.25" x14ac:dyDescent="0.2">
      <c r="A254" s="40"/>
      <c r="B254" s="40"/>
      <c r="C254" s="40" t="s">
        <v>253</v>
      </c>
      <c r="D254" s="41" t="s">
        <v>254</v>
      </c>
      <c r="E254" s="10">
        <f>Source!DN157</f>
        <v>75</v>
      </c>
      <c r="F254" s="43"/>
      <c r="G254" s="42"/>
      <c r="H254" s="10"/>
      <c r="I254" s="43">
        <f>SUM(Q252:Q253)</f>
        <v>1109.1600000000001</v>
      </c>
      <c r="J254" s="10">
        <f>Source!BZ157</f>
        <v>70</v>
      </c>
      <c r="K254" s="43">
        <f>SUM(R252:R253)</f>
        <v>26977.73</v>
      </c>
    </row>
    <row r="255" spans="1:28" ht="14.25" x14ac:dyDescent="0.2">
      <c r="A255" s="40"/>
      <c r="B255" s="40"/>
      <c r="C255" s="40" t="s">
        <v>255</v>
      </c>
      <c r="D255" s="41" t="s">
        <v>254</v>
      </c>
      <c r="E255" s="10">
        <f>Source!DO157</f>
        <v>70</v>
      </c>
      <c r="F255" s="43"/>
      <c r="G255" s="42"/>
      <c r="H255" s="10"/>
      <c r="I255" s="43">
        <f>SUM(S252:S254)</f>
        <v>1035.22</v>
      </c>
      <c r="J255" s="10">
        <f>Source!CA157</f>
        <v>41</v>
      </c>
      <c r="K255" s="43">
        <f>SUM(T252:T254)</f>
        <v>15801.24</v>
      </c>
    </row>
    <row r="256" spans="1:28" ht="28.5" x14ac:dyDescent="0.2">
      <c r="A256" s="47"/>
      <c r="B256" s="47"/>
      <c r="C256" s="47" t="s">
        <v>256</v>
      </c>
      <c r="D256" s="48" t="s">
        <v>257</v>
      </c>
      <c r="E256" s="49">
        <f>Source!AQ157</f>
        <v>0.15</v>
      </c>
      <c r="F256" s="50"/>
      <c r="G256" s="51" t="str">
        <f>Source!DI157</f>
        <v>)*0,8)*1,3</v>
      </c>
      <c r="H256" s="49">
        <f>Source!AV157</f>
        <v>1</v>
      </c>
      <c r="I256" s="50">
        <f>Source!U157</f>
        <v>93.6</v>
      </c>
      <c r="J256" s="49"/>
      <c r="K256" s="50"/>
      <c r="AB256" s="45">
        <f>I256</f>
        <v>93.6</v>
      </c>
    </row>
    <row r="257" spans="1:28" ht="15" x14ac:dyDescent="0.25">
      <c r="A257" s="52"/>
      <c r="B257" s="52"/>
      <c r="C257" s="53" t="s">
        <v>258</v>
      </c>
      <c r="D257" s="52"/>
      <c r="E257" s="52"/>
      <c r="F257" s="52"/>
      <c r="G257" s="52"/>
      <c r="H257" s="54">
        <f>I253+I254+I255</f>
        <v>3623.26</v>
      </c>
      <c r="I257" s="54"/>
      <c r="J257" s="54">
        <f>K253+K254+K255</f>
        <v>81318.58</v>
      </c>
      <c r="K257" s="54"/>
      <c r="O257" s="45">
        <f>I253+I254+I255</f>
        <v>3623.26</v>
      </c>
      <c r="P257" s="45">
        <f>K253+K254+K255</f>
        <v>81318.58</v>
      </c>
      <c r="X257">
        <f>IF(Source!BI157&lt;=1,I253+I254+I255-0, 0)</f>
        <v>0</v>
      </c>
      <c r="Y257">
        <f>IF(Source!BI157=2,I253+I254+I255-0, 0)</f>
        <v>0</v>
      </c>
      <c r="Z257">
        <f>IF(Source!BI157=3,I253+I254+I255-0, 0)</f>
        <v>0</v>
      </c>
      <c r="AA257">
        <f>IF(Source!BI157=4,I253+I254+I255,0)</f>
        <v>3623.26</v>
      </c>
    </row>
    <row r="259" spans="1:28" ht="103.5" x14ac:dyDescent="0.2">
      <c r="A259" s="40">
        <v>13</v>
      </c>
      <c r="B259" s="40" t="s">
        <v>286</v>
      </c>
      <c r="C259" s="40" t="s">
        <v>186</v>
      </c>
      <c r="D259" s="41" t="str">
        <f>Source!H158</f>
        <v>1 испытание</v>
      </c>
      <c r="E259" s="10">
        <f>Source!I158</f>
        <v>4</v>
      </c>
      <c r="F259" s="43"/>
      <c r="G259" s="42"/>
      <c r="H259" s="10"/>
      <c r="I259" s="43"/>
      <c r="J259" s="10"/>
      <c r="K259" s="43"/>
      <c r="Q259">
        <f>ROUND((Source!DN158/100)*ROUND((ROUND((Source!AF158*Source!AV158*Source!I158),2)),2), 2)</f>
        <v>134.1</v>
      </c>
      <c r="R259">
        <f>Source!X158</f>
        <v>3261.67</v>
      </c>
      <c r="S259">
        <f>ROUND((Source!DO158/100)*ROUND((ROUND((Source!AF158*Source!AV158*Source!I158),2)),2), 2)</f>
        <v>125.16</v>
      </c>
      <c r="T259">
        <f>Source!Y158</f>
        <v>1910.41</v>
      </c>
      <c r="U259">
        <f>ROUND((175/100)*ROUND((ROUND((Source!AE158*Source!AV158*Source!I158),2)),2), 2)</f>
        <v>0</v>
      </c>
      <c r="V259">
        <f>ROUND((160/100)*ROUND(ROUND((ROUND((Source!AE158*Source!AV158*Source!I158),2)*Source!BS158),2), 2), 2)</f>
        <v>0</v>
      </c>
    </row>
    <row r="260" spans="1:28" ht="28.5" x14ac:dyDescent="0.2">
      <c r="A260" s="40"/>
      <c r="B260" s="40"/>
      <c r="C260" s="40" t="s">
        <v>252</v>
      </c>
      <c r="D260" s="41"/>
      <c r="E260" s="10"/>
      <c r="F260" s="43">
        <f>Source!AO158</f>
        <v>42.98</v>
      </c>
      <c r="G260" s="42" t="str">
        <f>Source!DG158</f>
        <v>)*0,8)*1,3</v>
      </c>
      <c r="H260" s="10">
        <f>Source!AV158</f>
        <v>1</v>
      </c>
      <c r="I260" s="43">
        <f>ROUND((ROUND((Source!AF158*Source!AV158*Source!I158),2)),2)</f>
        <v>178.8</v>
      </c>
      <c r="J260" s="10">
        <f>IF(Source!BA158&lt;&gt; 0, Source!BA158, 1)</f>
        <v>26.06</v>
      </c>
      <c r="K260" s="43">
        <f>Source!S158</f>
        <v>4659.53</v>
      </c>
      <c r="W260">
        <f>I260</f>
        <v>178.8</v>
      </c>
    </row>
    <row r="261" spans="1:28" ht="14.25" x14ac:dyDescent="0.2">
      <c r="A261" s="40"/>
      <c r="B261" s="40"/>
      <c r="C261" s="40" t="s">
        <v>253</v>
      </c>
      <c r="D261" s="41" t="s">
        <v>254</v>
      </c>
      <c r="E261" s="10">
        <f>Source!DN158</f>
        <v>75</v>
      </c>
      <c r="F261" s="43"/>
      <c r="G261" s="42"/>
      <c r="H261" s="10"/>
      <c r="I261" s="43">
        <f>SUM(Q259:Q260)</f>
        <v>134.1</v>
      </c>
      <c r="J261" s="10">
        <f>Source!BZ158</f>
        <v>70</v>
      </c>
      <c r="K261" s="43">
        <f>SUM(R259:R260)</f>
        <v>3261.67</v>
      </c>
    </row>
    <row r="262" spans="1:28" ht="14.25" x14ac:dyDescent="0.2">
      <c r="A262" s="40"/>
      <c r="B262" s="40"/>
      <c r="C262" s="40" t="s">
        <v>255</v>
      </c>
      <c r="D262" s="41" t="s">
        <v>254</v>
      </c>
      <c r="E262" s="10">
        <f>Source!DO158</f>
        <v>70</v>
      </c>
      <c r="F262" s="43"/>
      <c r="G262" s="42"/>
      <c r="H262" s="10"/>
      <c r="I262" s="43">
        <f>SUM(S259:S261)</f>
        <v>125.16</v>
      </c>
      <c r="J262" s="10">
        <f>Source!CA158</f>
        <v>41</v>
      </c>
      <c r="K262" s="43">
        <f>SUM(T259:T261)</f>
        <v>1910.41</v>
      </c>
    </row>
    <row r="263" spans="1:28" ht="28.5" x14ac:dyDescent="0.2">
      <c r="A263" s="47"/>
      <c r="B263" s="47"/>
      <c r="C263" s="47" t="s">
        <v>256</v>
      </c>
      <c r="D263" s="48" t="s">
        <v>257</v>
      </c>
      <c r="E263" s="49">
        <f>Source!AQ158</f>
        <v>2.7</v>
      </c>
      <c r="F263" s="50"/>
      <c r="G263" s="51" t="str">
        <f>Source!DI158</f>
        <v>)*0,8)*1,3</v>
      </c>
      <c r="H263" s="49">
        <f>Source!AV158</f>
        <v>1</v>
      </c>
      <c r="I263" s="50">
        <f>Source!U158</f>
        <v>11.232000000000001</v>
      </c>
      <c r="J263" s="49"/>
      <c r="K263" s="50"/>
      <c r="AB263" s="45">
        <f>I263</f>
        <v>11.232000000000001</v>
      </c>
    </row>
    <row r="264" spans="1:28" ht="15" x14ac:dyDescent="0.25">
      <c r="A264" s="52"/>
      <c r="B264" s="52"/>
      <c r="C264" s="53" t="s">
        <v>258</v>
      </c>
      <c r="D264" s="52"/>
      <c r="E264" s="52"/>
      <c r="F264" s="52"/>
      <c r="G264" s="52"/>
      <c r="H264" s="54">
        <f>I260+I261+I262</f>
        <v>438.05999999999995</v>
      </c>
      <c r="I264" s="54"/>
      <c r="J264" s="54">
        <f>K260+K261+K262</f>
        <v>9831.61</v>
      </c>
      <c r="K264" s="54"/>
      <c r="O264" s="45">
        <f>I260+I261+I262</f>
        <v>438.05999999999995</v>
      </c>
      <c r="P264" s="45">
        <f>K260+K261+K262</f>
        <v>9831.61</v>
      </c>
      <c r="X264">
        <f>IF(Source!BI158&lt;=1,I260+I261+I262-0, 0)</f>
        <v>0</v>
      </c>
      <c r="Y264">
        <f>IF(Source!BI158=2,I260+I261+I262-0, 0)</f>
        <v>0</v>
      </c>
      <c r="Z264">
        <f>IF(Source!BI158=3,I260+I261+I262-0, 0)</f>
        <v>0</v>
      </c>
      <c r="AA264">
        <f>IF(Source!BI158=4,I260+I261+I262,0)</f>
        <v>438.05999999999995</v>
      </c>
    </row>
    <row r="266" spans="1:28" ht="103.5" x14ac:dyDescent="0.2">
      <c r="A266" s="40">
        <v>14</v>
      </c>
      <c r="B266" s="40" t="s">
        <v>287</v>
      </c>
      <c r="C266" s="40" t="s">
        <v>191</v>
      </c>
      <c r="D266" s="41" t="str">
        <f>Source!H159</f>
        <v>1 испытание</v>
      </c>
      <c r="E266" s="10">
        <f>Source!I159</f>
        <v>6</v>
      </c>
      <c r="F266" s="43"/>
      <c r="G266" s="42"/>
      <c r="H266" s="10"/>
      <c r="I266" s="43"/>
      <c r="J266" s="10"/>
      <c r="K266" s="43"/>
      <c r="Q266">
        <f>ROUND((Source!DN159/100)*ROUND((ROUND((Source!AF159*Source!AV159*Source!I159),2)),2), 2)</f>
        <v>133.01</v>
      </c>
      <c r="R266">
        <f>Source!X159</f>
        <v>3235.04</v>
      </c>
      <c r="S266">
        <f>ROUND((Source!DO159/100)*ROUND((ROUND((Source!AF159*Source!AV159*Source!I159),2)),2), 2)</f>
        <v>124.14</v>
      </c>
      <c r="T266">
        <f>Source!Y159</f>
        <v>1894.81</v>
      </c>
      <c r="U266">
        <f>ROUND((175/100)*ROUND((ROUND((Source!AE159*Source!AV159*Source!I159),2)),2), 2)</f>
        <v>0</v>
      </c>
      <c r="V266">
        <f>ROUND((160/100)*ROUND(ROUND((ROUND((Source!AE159*Source!AV159*Source!I159),2)*Source!BS159),2), 2), 2)</f>
        <v>0</v>
      </c>
    </row>
    <row r="267" spans="1:28" ht="28.5" x14ac:dyDescent="0.2">
      <c r="A267" s="40"/>
      <c r="B267" s="40"/>
      <c r="C267" s="40" t="s">
        <v>252</v>
      </c>
      <c r="D267" s="41"/>
      <c r="E267" s="10"/>
      <c r="F267" s="43">
        <f>Source!AO159</f>
        <v>28.42</v>
      </c>
      <c r="G267" s="42" t="str">
        <f>Source!DG159</f>
        <v>)*0,8)*1,3</v>
      </c>
      <c r="H267" s="10">
        <f>Source!AV159</f>
        <v>1</v>
      </c>
      <c r="I267" s="43">
        <f>ROUND((ROUND((Source!AF159*Source!AV159*Source!I159),2)),2)</f>
        <v>177.34</v>
      </c>
      <c r="J267" s="10">
        <f>IF(Source!BA159&lt;&gt; 0, Source!BA159, 1)</f>
        <v>26.06</v>
      </c>
      <c r="K267" s="43">
        <f>Source!S159</f>
        <v>4621.4799999999996</v>
      </c>
      <c r="W267">
        <f>I267</f>
        <v>177.34</v>
      </c>
    </row>
    <row r="268" spans="1:28" ht="14.25" x14ac:dyDescent="0.2">
      <c r="A268" s="40"/>
      <c r="B268" s="40"/>
      <c r="C268" s="40" t="s">
        <v>253</v>
      </c>
      <c r="D268" s="41" t="s">
        <v>254</v>
      </c>
      <c r="E268" s="10">
        <f>Source!DN159</f>
        <v>75</v>
      </c>
      <c r="F268" s="43"/>
      <c r="G268" s="42"/>
      <c r="H268" s="10"/>
      <c r="I268" s="43">
        <f>SUM(Q266:Q267)</f>
        <v>133.01</v>
      </c>
      <c r="J268" s="10">
        <f>Source!BZ159</f>
        <v>70</v>
      </c>
      <c r="K268" s="43">
        <f>SUM(R266:R267)</f>
        <v>3235.04</v>
      </c>
    </row>
    <row r="269" spans="1:28" ht="14.25" x14ac:dyDescent="0.2">
      <c r="A269" s="40"/>
      <c r="B269" s="40"/>
      <c r="C269" s="40" t="s">
        <v>255</v>
      </c>
      <c r="D269" s="41" t="s">
        <v>254</v>
      </c>
      <c r="E269" s="10">
        <f>Source!DO159</f>
        <v>70</v>
      </c>
      <c r="F269" s="43"/>
      <c r="G269" s="42"/>
      <c r="H269" s="10"/>
      <c r="I269" s="43">
        <f>SUM(S266:S268)</f>
        <v>124.14</v>
      </c>
      <c r="J269" s="10">
        <f>Source!CA159</f>
        <v>41</v>
      </c>
      <c r="K269" s="43">
        <f>SUM(T266:T268)</f>
        <v>1894.81</v>
      </c>
    </row>
    <row r="270" spans="1:28" ht="28.5" x14ac:dyDescent="0.2">
      <c r="A270" s="47"/>
      <c r="B270" s="47"/>
      <c r="C270" s="47" t="s">
        <v>256</v>
      </c>
      <c r="D270" s="48" t="s">
        <v>257</v>
      </c>
      <c r="E270" s="49">
        <f>Source!AQ159</f>
        <v>1.8</v>
      </c>
      <c r="F270" s="50"/>
      <c r="G270" s="51" t="str">
        <f>Source!DI159</f>
        <v>)*0,8)*1,3</v>
      </c>
      <c r="H270" s="49">
        <f>Source!AV159</f>
        <v>1</v>
      </c>
      <c r="I270" s="50">
        <f>Source!U159</f>
        <v>11.232000000000003</v>
      </c>
      <c r="J270" s="49"/>
      <c r="K270" s="50"/>
      <c r="AB270" s="45">
        <f>I270</f>
        <v>11.232000000000003</v>
      </c>
    </row>
    <row r="271" spans="1:28" ht="15" x14ac:dyDescent="0.25">
      <c r="A271" s="52"/>
      <c r="B271" s="52"/>
      <c r="C271" s="53" t="s">
        <v>258</v>
      </c>
      <c r="D271" s="52"/>
      <c r="E271" s="52"/>
      <c r="F271" s="52"/>
      <c r="G271" s="52"/>
      <c r="H271" s="54">
        <f>I267+I268+I269</f>
        <v>434.49</v>
      </c>
      <c r="I271" s="54"/>
      <c r="J271" s="54">
        <f>K267+K268+K269</f>
        <v>9751.33</v>
      </c>
      <c r="K271" s="54"/>
      <c r="O271" s="45">
        <f>I267+I268+I269</f>
        <v>434.49</v>
      </c>
      <c r="P271" s="45">
        <f>K267+K268+K269</f>
        <v>9751.33</v>
      </c>
      <c r="X271">
        <f>IF(Source!BI159&lt;=1,I267+I268+I269-0, 0)</f>
        <v>0</v>
      </c>
      <c r="Y271">
        <f>IF(Source!BI159=2,I267+I268+I269-0, 0)</f>
        <v>0</v>
      </c>
      <c r="Z271">
        <f>IF(Source!BI159=3,I267+I268+I269-0, 0)</f>
        <v>0</v>
      </c>
      <c r="AA271">
        <f>IF(Source!BI159=4,I267+I268+I269,0)</f>
        <v>434.49</v>
      </c>
    </row>
    <row r="273" spans="1:28" ht="103.5" x14ac:dyDescent="0.2">
      <c r="A273" s="40">
        <v>15</v>
      </c>
      <c r="B273" s="40" t="s">
        <v>288</v>
      </c>
      <c r="C273" s="40" t="s">
        <v>195</v>
      </c>
      <c r="D273" s="41" t="str">
        <f>Source!H160</f>
        <v>1 устройство</v>
      </c>
      <c r="E273" s="10">
        <f>Source!I160</f>
        <v>1</v>
      </c>
      <c r="F273" s="43"/>
      <c r="G273" s="42"/>
      <c r="H273" s="10"/>
      <c r="I273" s="43"/>
      <c r="J273" s="10"/>
      <c r="K273" s="43"/>
      <c r="Q273">
        <f>ROUND((Source!DN160/100)*ROUND((ROUND((Source!AF160*Source!AV160*Source!I160),2)),2), 2)</f>
        <v>401.84</v>
      </c>
      <c r="R273">
        <f>Source!X160</f>
        <v>9773.8799999999992</v>
      </c>
      <c r="S273">
        <f>ROUND((Source!DO160/100)*ROUND((ROUND((Source!AF160*Source!AV160*Source!I160),2)),2), 2)</f>
        <v>375.05</v>
      </c>
      <c r="T273">
        <f>Source!Y160</f>
        <v>5724.7</v>
      </c>
      <c r="U273">
        <f>ROUND((175/100)*ROUND((ROUND((Source!AE160*Source!AV160*Source!I160),2)),2), 2)</f>
        <v>0</v>
      </c>
      <c r="V273">
        <f>ROUND((160/100)*ROUND(ROUND((ROUND((Source!AE160*Source!AV160*Source!I160),2)*Source!BS160),2), 2), 2)</f>
        <v>0</v>
      </c>
    </row>
    <row r="274" spans="1:28" ht="28.5" x14ac:dyDescent="0.2">
      <c r="A274" s="40"/>
      <c r="B274" s="40"/>
      <c r="C274" s="40" t="s">
        <v>252</v>
      </c>
      <c r="D274" s="41"/>
      <c r="E274" s="10"/>
      <c r="F274" s="43">
        <f>Source!AO160</f>
        <v>515.17999999999995</v>
      </c>
      <c r="G274" s="42" t="str">
        <f>Source!DG160</f>
        <v>)*0,8)*1,3</v>
      </c>
      <c r="H274" s="10">
        <f>Source!AV160</f>
        <v>1</v>
      </c>
      <c r="I274" s="43">
        <f>ROUND((ROUND((Source!AF160*Source!AV160*Source!I160),2)),2)</f>
        <v>535.79</v>
      </c>
      <c r="J274" s="10">
        <f>IF(Source!BA160&lt;&gt; 0, Source!BA160, 1)</f>
        <v>26.06</v>
      </c>
      <c r="K274" s="43">
        <f>Source!S160</f>
        <v>13962.69</v>
      </c>
      <c r="W274">
        <f>I274</f>
        <v>535.79</v>
      </c>
    </row>
    <row r="275" spans="1:28" ht="14.25" x14ac:dyDescent="0.2">
      <c r="A275" s="40"/>
      <c r="B275" s="40"/>
      <c r="C275" s="40" t="s">
        <v>253</v>
      </c>
      <c r="D275" s="41" t="s">
        <v>254</v>
      </c>
      <c r="E275" s="10">
        <f>Source!DN160</f>
        <v>75</v>
      </c>
      <c r="F275" s="43"/>
      <c r="G275" s="42"/>
      <c r="H275" s="10"/>
      <c r="I275" s="43">
        <f>SUM(Q273:Q274)</f>
        <v>401.84</v>
      </c>
      <c r="J275" s="10">
        <f>Source!BZ160</f>
        <v>70</v>
      </c>
      <c r="K275" s="43">
        <f>SUM(R273:R274)</f>
        <v>9773.8799999999992</v>
      </c>
    </row>
    <row r="276" spans="1:28" ht="14.25" x14ac:dyDescent="0.2">
      <c r="A276" s="40"/>
      <c r="B276" s="40"/>
      <c r="C276" s="40" t="s">
        <v>255</v>
      </c>
      <c r="D276" s="41" t="s">
        <v>254</v>
      </c>
      <c r="E276" s="10">
        <f>Source!DO160</f>
        <v>70</v>
      </c>
      <c r="F276" s="43"/>
      <c r="G276" s="42"/>
      <c r="H276" s="10"/>
      <c r="I276" s="43">
        <f>SUM(S273:S275)</f>
        <v>375.05</v>
      </c>
      <c r="J276" s="10">
        <f>Source!CA160</f>
        <v>41</v>
      </c>
      <c r="K276" s="43">
        <f>SUM(T273:T275)</f>
        <v>5724.7</v>
      </c>
    </row>
    <row r="277" spans="1:28" ht="28.5" x14ac:dyDescent="0.2">
      <c r="A277" s="47"/>
      <c r="B277" s="47"/>
      <c r="C277" s="47" t="s">
        <v>256</v>
      </c>
      <c r="D277" s="48" t="s">
        <v>257</v>
      </c>
      <c r="E277" s="49">
        <f>Source!AQ160</f>
        <v>31</v>
      </c>
      <c r="F277" s="50"/>
      <c r="G277" s="51" t="str">
        <f>Source!DI160</f>
        <v>)*0,8)*1,3</v>
      </c>
      <c r="H277" s="49">
        <f>Source!AV160</f>
        <v>1</v>
      </c>
      <c r="I277" s="50">
        <f>Source!U160</f>
        <v>32.24</v>
      </c>
      <c r="J277" s="49"/>
      <c r="K277" s="50"/>
      <c r="AB277" s="45">
        <f>I277</f>
        <v>32.24</v>
      </c>
    </row>
    <row r="278" spans="1:28" ht="15" x14ac:dyDescent="0.25">
      <c r="A278" s="52"/>
      <c r="B278" s="52"/>
      <c r="C278" s="53" t="s">
        <v>258</v>
      </c>
      <c r="D278" s="52"/>
      <c r="E278" s="52"/>
      <c r="F278" s="52"/>
      <c r="G278" s="52"/>
      <c r="H278" s="54">
        <f>I274+I275+I276</f>
        <v>1312.6799999999998</v>
      </c>
      <c r="I278" s="54"/>
      <c r="J278" s="54">
        <f>K274+K275+K276</f>
        <v>29461.27</v>
      </c>
      <c r="K278" s="54"/>
      <c r="O278" s="45">
        <f>I274+I275+I276</f>
        <v>1312.6799999999998</v>
      </c>
      <c r="P278" s="45">
        <f>K274+K275+K276</f>
        <v>29461.27</v>
      </c>
      <c r="X278">
        <f>IF(Source!BI160&lt;=1,I274+I275+I276-0, 0)</f>
        <v>0</v>
      </c>
      <c r="Y278">
        <f>IF(Source!BI160=2,I274+I275+I276-0, 0)</f>
        <v>0</v>
      </c>
      <c r="Z278">
        <f>IF(Source!BI160=3,I274+I275+I276-0, 0)</f>
        <v>0</v>
      </c>
      <c r="AA278">
        <f>IF(Source!BI160=4,I274+I275+I276,0)</f>
        <v>1312.6799999999998</v>
      </c>
    </row>
    <row r="280" spans="1:28" ht="103.5" x14ac:dyDescent="0.2">
      <c r="A280" s="40">
        <v>16</v>
      </c>
      <c r="B280" s="40" t="s">
        <v>289</v>
      </c>
      <c r="C280" s="40" t="s">
        <v>200</v>
      </c>
      <c r="D280" s="41" t="str">
        <f>Source!H161</f>
        <v>1 присоединение</v>
      </c>
      <c r="E280" s="10">
        <f>Source!I161</f>
        <v>1</v>
      </c>
      <c r="F280" s="43"/>
      <c r="G280" s="42"/>
      <c r="H280" s="10"/>
      <c r="I280" s="43"/>
      <c r="J280" s="10"/>
      <c r="K280" s="43"/>
      <c r="Q280">
        <f>ROUND((Source!DN161/100)*ROUND((ROUND((Source!AF161*Source!AV161*Source!I161),2)),2), 2)</f>
        <v>635.67999999999995</v>
      </c>
      <c r="R280">
        <f>Source!X161</f>
        <v>15461.37</v>
      </c>
      <c r="S280">
        <f>ROUND((Source!DO161/100)*ROUND((ROUND((Source!AF161*Source!AV161*Source!I161),2)),2), 2)</f>
        <v>593.29999999999995</v>
      </c>
      <c r="T280">
        <f>Source!Y161</f>
        <v>9055.94</v>
      </c>
      <c r="U280">
        <f>ROUND((175/100)*ROUND((ROUND((Source!AE161*Source!AV161*Source!I161),2)),2), 2)</f>
        <v>0</v>
      </c>
      <c r="V280">
        <f>ROUND((160/100)*ROUND(ROUND((ROUND((Source!AE161*Source!AV161*Source!I161),2)*Source!BS161),2), 2), 2)</f>
        <v>0</v>
      </c>
    </row>
    <row r="281" spans="1:28" ht="28.5" x14ac:dyDescent="0.2">
      <c r="A281" s="40"/>
      <c r="B281" s="40"/>
      <c r="C281" s="40" t="s">
        <v>252</v>
      </c>
      <c r="D281" s="41"/>
      <c r="E281" s="10"/>
      <c r="F281" s="43">
        <f>Source!AO161</f>
        <v>814.97</v>
      </c>
      <c r="G281" s="42" t="str">
        <f>Source!DG161</f>
        <v>)*0,8)*1,3</v>
      </c>
      <c r="H281" s="10">
        <f>Source!AV161</f>
        <v>1</v>
      </c>
      <c r="I281" s="43">
        <f>ROUND((ROUND((Source!AF161*Source!AV161*Source!I161),2)),2)</f>
        <v>847.57</v>
      </c>
      <c r="J281" s="10">
        <f>IF(Source!BA161&lt;&gt; 0, Source!BA161, 1)</f>
        <v>26.06</v>
      </c>
      <c r="K281" s="43">
        <f>Source!S161</f>
        <v>22087.67</v>
      </c>
      <c r="W281">
        <f>I281</f>
        <v>847.57</v>
      </c>
    </row>
    <row r="282" spans="1:28" ht="14.25" x14ac:dyDescent="0.2">
      <c r="A282" s="40"/>
      <c r="B282" s="40"/>
      <c r="C282" s="40" t="s">
        <v>253</v>
      </c>
      <c r="D282" s="41" t="s">
        <v>254</v>
      </c>
      <c r="E282" s="10">
        <f>Source!DN161</f>
        <v>75</v>
      </c>
      <c r="F282" s="43"/>
      <c r="G282" s="42"/>
      <c r="H282" s="10"/>
      <c r="I282" s="43">
        <f>SUM(Q280:Q281)</f>
        <v>635.67999999999995</v>
      </c>
      <c r="J282" s="10">
        <f>Source!BZ161</f>
        <v>70</v>
      </c>
      <c r="K282" s="43">
        <f>SUM(R280:R281)</f>
        <v>15461.37</v>
      </c>
    </row>
    <row r="283" spans="1:28" ht="14.25" x14ac:dyDescent="0.2">
      <c r="A283" s="40"/>
      <c r="B283" s="40"/>
      <c r="C283" s="40" t="s">
        <v>255</v>
      </c>
      <c r="D283" s="41" t="s">
        <v>254</v>
      </c>
      <c r="E283" s="10">
        <f>Source!DO161</f>
        <v>70</v>
      </c>
      <c r="F283" s="43"/>
      <c r="G283" s="42"/>
      <c r="H283" s="10"/>
      <c r="I283" s="43">
        <f>SUM(S280:S282)</f>
        <v>593.29999999999995</v>
      </c>
      <c r="J283" s="10">
        <f>Source!CA161</f>
        <v>41</v>
      </c>
      <c r="K283" s="43">
        <f>SUM(T280:T282)</f>
        <v>9055.94</v>
      </c>
    </row>
    <row r="284" spans="1:28" ht="28.5" x14ac:dyDescent="0.2">
      <c r="A284" s="47"/>
      <c r="B284" s="47"/>
      <c r="C284" s="47" t="s">
        <v>256</v>
      </c>
      <c r="D284" s="48" t="s">
        <v>257</v>
      </c>
      <c r="E284" s="49">
        <f>Source!AQ161</f>
        <v>45</v>
      </c>
      <c r="F284" s="50"/>
      <c r="G284" s="51" t="str">
        <f>Source!DI161</f>
        <v>)*0,8)*1,3</v>
      </c>
      <c r="H284" s="49">
        <f>Source!AV161</f>
        <v>1</v>
      </c>
      <c r="I284" s="50">
        <f>Source!U161</f>
        <v>46.800000000000004</v>
      </c>
      <c r="J284" s="49"/>
      <c r="K284" s="50"/>
      <c r="AB284" s="45">
        <f>I284</f>
        <v>46.800000000000004</v>
      </c>
    </row>
    <row r="285" spans="1:28" ht="15" x14ac:dyDescent="0.25">
      <c r="A285" s="52"/>
      <c r="B285" s="52"/>
      <c r="C285" s="53" t="s">
        <v>258</v>
      </c>
      <c r="D285" s="52"/>
      <c r="E285" s="52"/>
      <c r="F285" s="52"/>
      <c r="G285" s="52"/>
      <c r="H285" s="54">
        <f>I281+I282+I283</f>
        <v>2076.5500000000002</v>
      </c>
      <c r="I285" s="54"/>
      <c r="J285" s="54">
        <f>K281+K282+K283</f>
        <v>46604.98</v>
      </c>
      <c r="K285" s="54"/>
      <c r="O285" s="45">
        <f>I281+I282+I283</f>
        <v>2076.5500000000002</v>
      </c>
      <c r="P285" s="45">
        <f>K281+K282+K283</f>
        <v>46604.98</v>
      </c>
      <c r="X285">
        <f>IF(Source!BI161&lt;=1,I281+I282+I283-0, 0)</f>
        <v>0</v>
      </c>
      <c r="Y285">
        <f>IF(Source!BI161=2,I281+I282+I283-0, 0)</f>
        <v>0</v>
      </c>
      <c r="Z285">
        <f>IF(Source!BI161=3,I281+I282+I283-0, 0)</f>
        <v>0</v>
      </c>
      <c r="AA285">
        <f>IF(Source!BI161=4,I281+I282+I283,0)</f>
        <v>2076.5500000000002</v>
      </c>
    </row>
    <row r="288" spans="1:28" ht="15" x14ac:dyDescent="0.25">
      <c r="A288" s="57" t="str">
        <f>CONCATENATE("Итого по разделу: ",IF(Source!G163&lt;&gt;"Новый раздел", Source!G163, ""))</f>
        <v>Итого по разделу: Пусконаладочные работы</v>
      </c>
      <c r="B288" s="57"/>
      <c r="C288" s="57"/>
      <c r="D288" s="57"/>
      <c r="E288" s="57"/>
      <c r="F288" s="57"/>
      <c r="G288" s="57"/>
      <c r="H288" s="46">
        <f>SUM(O174:O287)</f>
        <v>11865.619999999999</v>
      </c>
      <c r="I288" s="56"/>
      <c r="J288" s="46">
        <f>SUM(P174:P287)</f>
        <v>266305.56999999995</v>
      </c>
      <c r="K288" s="56"/>
    </row>
    <row r="289" spans="1:27" hidden="1" x14ac:dyDescent="0.2">
      <c r="A289" t="s">
        <v>263</v>
      </c>
      <c r="H289">
        <f>SUM(AC174:AC288)</f>
        <v>0</v>
      </c>
      <c r="J289">
        <f>SUM(AD174:AD288)</f>
        <v>0</v>
      </c>
    </row>
    <row r="290" spans="1:27" hidden="1" x14ac:dyDescent="0.2">
      <c r="A290" t="s">
        <v>264</v>
      </c>
      <c r="H290">
        <f>SUM(AE174:AE289)</f>
        <v>0</v>
      </c>
      <c r="J290">
        <f>SUM(AF174:AF289)</f>
        <v>0</v>
      </c>
    </row>
    <row r="292" spans="1:27" ht="16.5" x14ac:dyDescent="0.25">
      <c r="A292" s="39" t="str">
        <f>CONCATENATE("Раздел: ",IF(Source!G193&lt;&gt;"Новый раздел", Source!G193, ""))</f>
        <v>Раздел: Оборудование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</row>
    <row r="293" spans="1:27" ht="54" x14ac:dyDescent="0.2">
      <c r="A293" s="60">
        <v>1</v>
      </c>
      <c r="B293" s="60" t="str">
        <f>Source!F197</f>
        <v>КП</v>
      </c>
      <c r="C293" s="60" t="s">
        <v>290</v>
      </c>
      <c r="D293" s="61" t="str">
        <f>Source!H197</f>
        <v>шт.</v>
      </c>
      <c r="E293" s="62">
        <f>Source!I197</f>
        <v>1</v>
      </c>
      <c r="F293" s="63">
        <f>Source!AL197</f>
        <v>272386.68</v>
      </c>
      <c r="G293" s="64" t="str">
        <f>Source!DD197</f>
        <v/>
      </c>
      <c r="H293" s="62">
        <f>Source!AW197</f>
        <v>1</v>
      </c>
      <c r="I293" s="63">
        <f>ROUND((ROUND((Source!AC197*Source!AW197*Source!I197),2)),2)</f>
        <v>272386.68</v>
      </c>
      <c r="J293" s="62">
        <f>IF(Source!BC197&lt;&gt; 0, Source!BC197, 1)</f>
        <v>5.14</v>
      </c>
      <c r="K293" s="63">
        <f>Source!P197</f>
        <v>1400067.54</v>
      </c>
      <c r="Q293">
        <f>ROUND((Source!DN197/100)*ROUND((ROUND((Source!AF197*Source!AV197*Source!I197),2)),2), 2)</f>
        <v>0</v>
      </c>
      <c r="R293">
        <f>Source!X197</f>
        <v>0</v>
      </c>
      <c r="S293">
        <f>ROUND((Source!DO197/100)*ROUND((ROUND((Source!AF197*Source!AV197*Source!I197),2)),2), 2)</f>
        <v>0</v>
      </c>
      <c r="T293">
        <f>Source!Y197</f>
        <v>0</v>
      </c>
      <c r="U293">
        <f>ROUND((175/100)*ROUND((ROUND((Source!AE197*Source!AV197*Source!I197),2)),2), 2)</f>
        <v>0</v>
      </c>
      <c r="V293">
        <f>ROUND((160/100)*ROUND(ROUND((ROUND((Source!AE197*Source!AV197*Source!I197),2)*Source!BS197),2), 2), 2)</f>
        <v>0</v>
      </c>
    </row>
    <row r="294" spans="1:27" ht="15" x14ac:dyDescent="0.25">
      <c r="A294" s="65"/>
      <c r="B294" s="65"/>
      <c r="C294" s="66" t="s">
        <v>258</v>
      </c>
      <c r="D294" s="65"/>
      <c r="E294" s="65"/>
      <c r="F294" s="65"/>
      <c r="G294" s="65"/>
      <c r="H294" s="67">
        <f>I293</f>
        <v>272386.68</v>
      </c>
      <c r="I294" s="67"/>
      <c r="J294" s="67">
        <f>K293</f>
        <v>1400067.54</v>
      </c>
      <c r="K294" s="67"/>
      <c r="O294" s="45">
        <f>I293</f>
        <v>272386.68</v>
      </c>
      <c r="P294" s="45">
        <f>K293</f>
        <v>1400067.54</v>
      </c>
      <c r="X294">
        <f>IF(Source!BI197&lt;=1,I293-0, 0)</f>
        <v>0</v>
      </c>
      <c r="Y294">
        <f>IF(Source!BI197=2,I293-0, 0)</f>
        <v>0</v>
      </c>
      <c r="Z294">
        <f>IF(Source!BI197=3,I293-0, 0)</f>
        <v>272386.68</v>
      </c>
      <c r="AA294">
        <f>IF(Source!BI197=4,I293,0)</f>
        <v>0</v>
      </c>
    </row>
    <row r="297" spans="1:27" ht="15" x14ac:dyDescent="0.25">
      <c r="A297" s="57" t="str">
        <f>CONCATENATE("Итого по разделу: ",IF(Source!G199&lt;&gt;"Новый раздел", Source!G199, ""))</f>
        <v>Итого по разделу: Оборудование</v>
      </c>
      <c r="B297" s="57"/>
      <c r="C297" s="57"/>
      <c r="D297" s="57"/>
      <c r="E297" s="57"/>
      <c r="F297" s="57"/>
      <c r="G297" s="57"/>
      <c r="H297" s="46">
        <f>SUM(O292:O296)</f>
        <v>272386.68</v>
      </c>
      <c r="I297" s="56"/>
      <c r="J297" s="46">
        <f>SUM(P292:P296)</f>
        <v>1400067.54</v>
      </c>
      <c r="K297" s="56"/>
    </row>
    <row r="298" spans="1:27" hidden="1" x14ac:dyDescent="0.2">
      <c r="A298" t="s">
        <v>263</v>
      </c>
      <c r="H298">
        <f>SUM(AC292:AC297)</f>
        <v>0</v>
      </c>
      <c r="J298">
        <f>SUM(AD292:AD297)</f>
        <v>0</v>
      </c>
    </row>
    <row r="299" spans="1:27" hidden="1" x14ac:dyDescent="0.2">
      <c r="A299" t="s">
        <v>264</v>
      </c>
      <c r="H299">
        <f>SUM(AE292:AE298)</f>
        <v>0</v>
      </c>
      <c r="J299">
        <f>SUM(AF292:AF298)</f>
        <v>0</v>
      </c>
    </row>
    <row r="301" spans="1:27" ht="15" x14ac:dyDescent="0.25">
      <c r="A301" s="57" t="str">
        <f>CONCATENATE("Итого по локальной смете: ",IF(Source!G229&lt;&gt;"Новая локальная смета", Source!G229, ""))</f>
        <v xml:space="preserve">Итого по локальной смете: </v>
      </c>
      <c r="B301" s="57"/>
      <c r="C301" s="57"/>
      <c r="D301" s="57"/>
      <c r="E301" s="57"/>
      <c r="F301" s="57"/>
      <c r="G301" s="57"/>
      <c r="H301" s="46">
        <f>SUM(O36:O300)</f>
        <v>294740.69</v>
      </c>
      <c r="I301" s="56"/>
      <c r="J301" s="46">
        <f>SUM(P36:P300)</f>
        <v>1793234.9100000001</v>
      </c>
      <c r="K301" s="56"/>
    </row>
    <row r="302" spans="1:27" hidden="1" x14ac:dyDescent="0.2">
      <c r="A302" t="s">
        <v>263</v>
      </c>
      <c r="H302">
        <f>SUM(AC36:AC301)</f>
        <v>0</v>
      </c>
      <c r="J302">
        <f>SUM(AD36:AD301)</f>
        <v>0</v>
      </c>
    </row>
    <row r="303" spans="1:27" hidden="1" x14ac:dyDescent="0.2">
      <c r="A303" t="s">
        <v>264</v>
      </c>
      <c r="H303">
        <f>SUM(AE36:AE302)</f>
        <v>0</v>
      </c>
      <c r="J303">
        <f>SUM(AF36:AF302)</f>
        <v>0</v>
      </c>
    </row>
    <row r="306" spans="1:11" ht="14.25" x14ac:dyDescent="0.2">
      <c r="A306" s="68" t="s">
        <v>292</v>
      </c>
      <c r="B306" s="68"/>
      <c r="C306" s="69" t="str">
        <f>IF(Source!AC12&lt;&gt;"", Source!AC12," ")</f>
        <v xml:space="preserve"> </v>
      </c>
      <c r="D306" s="69"/>
      <c r="E306" s="69"/>
      <c r="F306" s="69"/>
      <c r="G306" s="69"/>
      <c r="H306" s="14" t="str">
        <f>IF(Source!AB12&lt;&gt;"", Source!AB12," ")</f>
        <v xml:space="preserve"> </v>
      </c>
      <c r="I306" s="14"/>
      <c r="J306" s="14"/>
      <c r="K306" s="14"/>
    </row>
    <row r="307" spans="1:11" ht="14.25" x14ac:dyDescent="0.2">
      <c r="A307" s="11"/>
      <c r="B307" s="11"/>
      <c r="C307" s="22" t="s">
        <v>293</v>
      </c>
      <c r="D307" s="22"/>
      <c r="E307" s="22"/>
      <c r="F307" s="22"/>
      <c r="G307" s="22"/>
      <c r="H307" s="11"/>
      <c r="I307" s="11"/>
      <c r="J307" s="11"/>
      <c r="K307" s="11"/>
    </row>
    <row r="308" spans="1:11" ht="14.25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</row>
    <row r="309" spans="1:11" ht="14.25" x14ac:dyDescent="0.2">
      <c r="A309" s="68" t="s">
        <v>294</v>
      </c>
      <c r="B309" s="68"/>
      <c r="C309" s="69" t="str">
        <f>IF(Source!AE12&lt;&gt;"", Source!AE12," ")</f>
        <v xml:space="preserve"> </v>
      </c>
      <c r="D309" s="69"/>
      <c r="E309" s="69"/>
      <c r="F309" s="69"/>
      <c r="G309" s="69"/>
      <c r="H309" s="14" t="str">
        <f>IF(Source!AD12&lt;&gt;"", Source!AD12," ")</f>
        <v xml:space="preserve"> </v>
      </c>
      <c r="I309" s="14"/>
      <c r="J309" s="14"/>
      <c r="K309" s="14"/>
    </row>
    <row r="310" spans="1:11" ht="14.25" x14ac:dyDescent="0.2">
      <c r="A310" s="11"/>
      <c r="B310" s="11"/>
      <c r="C310" s="22" t="s">
        <v>293</v>
      </c>
      <c r="D310" s="22"/>
      <c r="E310" s="22"/>
      <c r="F310" s="22"/>
      <c r="G310" s="22"/>
      <c r="H310" s="11"/>
      <c r="I310" s="11"/>
      <c r="J310" s="11"/>
      <c r="K310" s="11"/>
    </row>
  </sheetData>
  <mergeCells count="115">
    <mergeCell ref="A306:B306"/>
    <mergeCell ref="H306:K306"/>
    <mergeCell ref="C307:G307"/>
    <mergeCell ref="A309:B309"/>
    <mergeCell ref="H309:K309"/>
    <mergeCell ref="C310:G310"/>
    <mergeCell ref="J297:K297"/>
    <mergeCell ref="H297:I297"/>
    <mergeCell ref="A297:G297"/>
    <mergeCell ref="J301:K301"/>
    <mergeCell ref="H301:I301"/>
    <mergeCell ref="A301:G301"/>
    <mergeCell ref="J288:K288"/>
    <mergeCell ref="H288:I288"/>
    <mergeCell ref="A288:G288"/>
    <mergeCell ref="A292:K292"/>
    <mergeCell ref="J294:K294"/>
    <mergeCell ref="H294:I294"/>
    <mergeCell ref="J271:K271"/>
    <mergeCell ref="H271:I271"/>
    <mergeCell ref="J278:K278"/>
    <mergeCell ref="H278:I278"/>
    <mergeCell ref="J285:K285"/>
    <mergeCell ref="H285:I285"/>
    <mergeCell ref="J250:K250"/>
    <mergeCell ref="H250:I250"/>
    <mergeCell ref="J257:K257"/>
    <mergeCell ref="H257:I257"/>
    <mergeCell ref="J264:K264"/>
    <mergeCell ref="H264:I264"/>
    <mergeCell ref="J229:K229"/>
    <mergeCell ref="H229:I229"/>
    <mergeCell ref="J236:K236"/>
    <mergeCell ref="H236:I236"/>
    <mergeCell ref="J243:K243"/>
    <mergeCell ref="H243:I243"/>
    <mergeCell ref="J208:K208"/>
    <mergeCell ref="H208:I208"/>
    <mergeCell ref="J215:K215"/>
    <mergeCell ref="H215:I215"/>
    <mergeCell ref="J222:K222"/>
    <mergeCell ref="H222:I222"/>
    <mergeCell ref="J187:K187"/>
    <mergeCell ref="H187:I187"/>
    <mergeCell ref="J194:K194"/>
    <mergeCell ref="H194:I194"/>
    <mergeCell ref="J201:K201"/>
    <mergeCell ref="H201:I201"/>
    <mergeCell ref="J170:K170"/>
    <mergeCell ref="H170:I170"/>
    <mergeCell ref="A170:G170"/>
    <mergeCell ref="A174:K174"/>
    <mergeCell ref="J180:K180"/>
    <mergeCell ref="H180:I180"/>
    <mergeCell ref="A157:G157"/>
    <mergeCell ref="A161:K161"/>
    <mergeCell ref="J163:K163"/>
    <mergeCell ref="H163:I163"/>
    <mergeCell ref="J167:K167"/>
    <mergeCell ref="H167:I167"/>
    <mergeCell ref="J142:K142"/>
    <mergeCell ref="H142:I142"/>
    <mergeCell ref="J154:K154"/>
    <mergeCell ref="H154:I154"/>
    <mergeCell ref="J157:K157"/>
    <mergeCell ref="H157:I157"/>
    <mergeCell ref="J113:K113"/>
    <mergeCell ref="H113:I113"/>
    <mergeCell ref="J122:K122"/>
    <mergeCell ref="H122:I122"/>
    <mergeCell ref="J134:K134"/>
    <mergeCell ref="H134:I134"/>
    <mergeCell ref="J82:K82"/>
    <mergeCell ref="H82:I82"/>
    <mergeCell ref="J93:K93"/>
    <mergeCell ref="H93:I93"/>
    <mergeCell ref="J105:K105"/>
    <mergeCell ref="H105:I105"/>
    <mergeCell ref="J65:K65"/>
    <mergeCell ref="H65:I65"/>
    <mergeCell ref="J68:K68"/>
    <mergeCell ref="H68:I68"/>
    <mergeCell ref="A68:G68"/>
    <mergeCell ref="A72:K72"/>
    <mergeCell ref="A32:K32"/>
    <mergeCell ref="A36:K36"/>
    <mergeCell ref="A38:K38"/>
    <mergeCell ref="J45:K45"/>
    <mergeCell ref="H45:I45"/>
    <mergeCell ref="J55:K55"/>
    <mergeCell ref="H55:I55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9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294</v>
      </c>
      <c r="C12" s="1">
        <v>0</v>
      </c>
      <c r="D12" s="1">
        <f>ROW(A259)</f>
        <v>259</v>
      </c>
      <c r="E12" s="1">
        <v>0</v>
      </c>
      <c r="F12" s="1">
        <v>1</v>
      </c>
      <c r="G12" s="1" t="s">
        <v>295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B259</f>
        <v>294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</v>
      </c>
      <c r="G18" s="2" t="str">
        <f t="shared" si="0"/>
        <v>Реконструкция АВР-0,4 кВ ТП-10/0,4 кВ с заменой существующих контакторных станций на устройство АВР с автоматическими выключателями</v>
      </c>
      <c r="H18" s="2"/>
      <c r="I18" s="2"/>
      <c r="J18" s="2"/>
      <c r="K18" s="2"/>
      <c r="L18" s="2"/>
      <c r="M18" s="2"/>
      <c r="N18" s="2"/>
      <c r="O18" s="2">
        <f t="shared" ref="O18:AT18" si="1">O259</f>
        <v>1606630.99</v>
      </c>
      <c r="P18" s="2">
        <f t="shared" si="1"/>
        <v>1444131.81</v>
      </c>
      <c r="Q18" s="2">
        <f t="shared" si="1"/>
        <v>3525.65</v>
      </c>
      <c r="R18" s="2">
        <f t="shared" si="1"/>
        <v>1425.21</v>
      </c>
      <c r="S18" s="2">
        <f t="shared" si="1"/>
        <v>158973.53</v>
      </c>
      <c r="T18" s="2">
        <f t="shared" si="1"/>
        <v>0</v>
      </c>
      <c r="U18" s="2">
        <f t="shared" si="1"/>
        <v>409.21951239999999</v>
      </c>
      <c r="V18" s="2">
        <f t="shared" si="1"/>
        <v>0</v>
      </c>
      <c r="W18" s="2">
        <f t="shared" si="1"/>
        <v>0</v>
      </c>
      <c r="X18" s="2">
        <f t="shared" si="1"/>
        <v>118489.19</v>
      </c>
      <c r="Y18" s="2">
        <f t="shared" si="1"/>
        <v>65834.39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1400067.54</v>
      </c>
      <c r="AQ18" s="2">
        <f t="shared" si="1"/>
        <v>0</v>
      </c>
      <c r="AR18" s="2">
        <f t="shared" si="1"/>
        <v>1793234.91</v>
      </c>
      <c r="AS18" s="2">
        <f t="shared" si="1"/>
        <v>41949.21</v>
      </c>
      <c r="AT18" s="2">
        <f t="shared" si="1"/>
        <v>84912.59</v>
      </c>
      <c r="AU18" s="2">
        <f t="shared" ref="AU18:BZ18" si="2">AU259</f>
        <v>266305.57</v>
      </c>
      <c r="AV18" s="2">
        <f t="shared" si="2"/>
        <v>1444131.81</v>
      </c>
      <c r="AW18" s="2">
        <f t="shared" si="2"/>
        <v>44064.27</v>
      </c>
      <c r="AX18" s="2">
        <f t="shared" si="2"/>
        <v>0</v>
      </c>
      <c r="AY18" s="2">
        <f t="shared" si="2"/>
        <v>44064.27</v>
      </c>
      <c r="AZ18" s="2">
        <f t="shared" si="2"/>
        <v>1400067.54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ROW(A229)</f>
        <v>229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O229</f>
        <v>1606630.99</v>
      </c>
      <c r="P22" s="2">
        <f t="shared" si="8"/>
        <v>1444131.81</v>
      </c>
      <c r="Q22" s="2">
        <f t="shared" si="8"/>
        <v>3525.65</v>
      </c>
      <c r="R22" s="2">
        <f t="shared" si="8"/>
        <v>1425.21</v>
      </c>
      <c r="S22" s="2">
        <f t="shared" si="8"/>
        <v>158973.53</v>
      </c>
      <c r="T22" s="2">
        <f t="shared" si="8"/>
        <v>0</v>
      </c>
      <c r="U22" s="2">
        <f t="shared" si="8"/>
        <v>409.21951239999999</v>
      </c>
      <c r="V22" s="2">
        <f t="shared" si="8"/>
        <v>0</v>
      </c>
      <c r="W22" s="2">
        <f t="shared" si="8"/>
        <v>0</v>
      </c>
      <c r="X22" s="2">
        <f t="shared" si="8"/>
        <v>118489.19</v>
      </c>
      <c r="Y22" s="2">
        <f t="shared" si="8"/>
        <v>65834.39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1400067.54</v>
      </c>
      <c r="AQ22" s="2">
        <f t="shared" si="8"/>
        <v>0</v>
      </c>
      <c r="AR22" s="2">
        <f t="shared" si="8"/>
        <v>1793234.91</v>
      </c>
      <c r="AS22" s="2">
        <f t="shared" si="8"/>
        <v>41949.21</v>
      </c>
      <c r="AT22" s="2">
        <f t="shared" si="8"/>
        <v>84912.59</v>
      </c>
      <c r="AU22" s="2">
        <f t="shared" ref="AU22:BZ22" si="9">AU229</f>
        <v>266305.57</v>
      </c>
      <c r="AV22" s="2">
        <f t="shared" si="9"/>
        <v>1444131.81</v>
      </c>
      <c r="AW22" s="2">
        <f t="shared" si="9"/>
        <v>44064.27</v>
      </c>
      <c r="AX22" s="2">
        <f t="shared" si="9"/>
        <v>0</v>
      </c>
      <c r="AY22" s="2">
        <f t="shared" si="9"/>
        <v>44064.27</v>
      </c>
      <c r="AZ22" s="2">
        <f t="shared" si="9"/>
        <v>1400067.54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6957.62</v>
      </c>
      <c r="P26" s="2">
        <f t="shared" si="15"/>
        <v>0</v>
      </c>
      <c r="Q26" s="2">
        <f t="shared" si="15"/>
        <v>905.18</v>
      </c>
      <c r="R26" s="2">
        <f t="shared" si="15"/>
        <v>347.64</v>
      </c>
      <c r="S26" s="2">
        <f t="shared" si="15"/>
        <v>6052.44</v>
      </c>
      <c r="T26" s="2">
        <f t="shared" si="15"/>
        <v>0</v>
      </c>
      <c r="U26" s="2">
        <f t="shared" si="15"/>
        <v>18.245476799999999</v>
      </c>
      <c r="V26" s="2">
        <f t="shared" si="15"/>
        <v>0</v>
      </c>
      <c r="W26" s="2">
        <f t="shared" si="15"/>
        <v>0</v>
      </c>
      <c r="X26" s="2">
        <f t="shared" si="15"/>
        <v>5568.25</v>
      </c>
      <c r="Y26" s="2">
        <f t="shared" si="15"/>
        <v>2602.5500000000002</v>
      </c>
      <c r="Z26" s="2">
        <f t="shared" si="15"/>
        <v>0</v>
      </c>
      <c r="AA26" s="2">
        <f t="shared" si="15"/>
        <v>0</v>
      </c>
      <c r="AB26" s="2">
        <f t="shared" si="15"/>
        <v>6957.62</v>
      </c>
      <c r="AC26" s="2">
        <f t="shared" si="15"/>
        <v>0</v>
      </c>
      <c r="AD26" s="2">
        <f t="shared" si="15"/>
        <v>905.18</v>
      </c>
      <c r="AE26" s="2">
        <f t="shared" si="15"/>
        <v>347.64</v>
      </c>
      <c r="AF26" s="2">
        <f t="shared" si="15"/>
        <v>6052.44</v>
      </c>
      <c r="AG26" s="2">
        <f t="shared" si="15"/>
        <v>0</v>
      </c>
      <c r="AH26" s="2">
        <f t="shared" si="15"/>
        <v>18.245476799999999</v>
      </c>
      <c r="AI26" s="2">
        <f t="shared" si="15"/>
        <v>0</v>
      </c>
      <c r="AJ26" s="2">
        <f t="shared" si="15"/>
        <v>0</v>
      </c>
      <c r="AK26" s="2">
        <f t="shared" si="15"/>
        <v>5568.25</v>
      </c>
      <c r="AL26" s="2">
        <f t="shared" si="15"/>
        <v>2602.5500000000002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15684.64</v>
      </c>
      <c r="AS26" s="2">
        <f t="shared" si="15"/>
        <v>0</v>
      </c>
      <c r="AT26" s="2">
        <f t="shared" si="15"/>
        <v>15684.64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15684.64</v>
      </c>
      <c r="CB26" s="2">
        <f t="shared" si="17"/>
        <v>0</v>
      </c>
      <c r="CC26" s="2">
        <f t="shared" si="17"/>
        <v>15684.64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f>ROUND(50/100,9)</f>
        <v>0.5</v>
      </c>
      <c r="J28">
        <v>0</v>
      </c>
      <c r="K28">
        <f>ROUND(50/100,9)</f>
        <v>0.5</v>
      </c>
      <c r="O28">
        <f>ROUND(CP28,2)</f>
        <v>2369.64</v>
      </c>
      <c r="P28">
        <f>ROUND((ROUND((AC28*AW28*I28),2)*BC28),2)</f>
        <v>0</v>
      </c>
      <c r="Q28">
        <f>(ROUND((ROUND(((((ET28*1.2)*0.3))*AV28*I28),2)*BB28),2)+ROUND((ROUND(((AE28-(((EU28*1.2)*0.3)))*AV28*I28),2)*BS28),2))</f>
        <v>0</v>
      </c>
      <c r="R28">
        <f>ROUND((ROUND((AE28*AV28*I28),2)*BS28),2)</f>
        <v>0</v>
      </c>
      <c r="S28">
        <f>ROUND((ROUND((AF28*AV28*I28),2)*BA28),2)</f>
        <v>2369.64</v>
      </c>
      <c r="T28">
        <f>ROUND(CU28*I28,2)</f>
        <v>0</v>
      </c>
      <c r="U28">
        <f>CV28*I28</f>
        <v>7.3751039999999994</v>
      </c>
      <c r="V28">
        <f>CW28*I28</f>
        <v>0</v>
      </c>
      <c r="W28">
        <f>ROUND(CX28*I28,2)</f>
        <v>0</v>
      </c>
      <c r="X28">
        <f t="shared" ref="X28:Y30" si="21">ROUND(CY28,2)</f>
        <v>2180.0700000000002</v>
      </c>
      <c r="Y28">
        <f t="shared" si="21"/>
        <v>1018.95</v>
      </c>
      <c r="AA28">
        <v>109107586</v>
      </c>
      <c r="AB28">
        <f>ROUND((AC28+AD28+AF28),6)</f>
        <v>170.44919999999999</v>
      </c>
      <c r="AC28">
        <f>ROUND(((ES28*0)),6)</f>
        <v>0</v>
      </c>
      <c r="AD28">
        <f>ROUND((((((ET28*1.2)*0.3))-(((EU28*1.2)*0.3)))+AE28),6)</f>
        <v>0</v>
      </c>
      <c r="AE28">
        <f t="shared" ref="AE28:AF30" si="22">ROUND((((EU28*1.2)*0.3)),6)</f>
        <v>0</v>
      </c>
      <c r="AF28">
        <f t="shared" si="22"/>
        <v>170.44919999999999</v>
      </c>
      <c r="AG28">
        <f>ROUND((AP28),6)</f>
        <v>0</v>
      </c>
      <c r="AH28">
        <f t="shared" ref="AH28:AI30" si="23">(((EW28*1.2)*0.3))</f>
        <v>13.824</v>
      </c>
      <c r="AI28">
        <f t="shared" si="23"/>
        <v>0</v>
      </c>
      <c r="AJ28">
        <f>(AS28)</f>
        <v>0</v>
      </c>
      <c r="AK28">
        <v>478.37</v>
      </c>
      <c r="AL28">
        <v>4.9000000000000004</v>
      </c>
      <c r="AM28">
        <v>0</v>
      </c>
      <c r="AN28">
        <v>0</v>
      </c>
      <c r="AO28">
        <v>473.47</v>
      </c>
      <c r="AP28">
        <v>0</v>
      </c>
      <c r="AQ28">
        <v>38.4</v>
      </c>
      <c r="AR28">
        <v>0</v>
      </c>
      <c r="AS28">
        <v>0</v>
      </c>
      <c r="AT28">
        <v>92</v>
      </c>
      <c r="AU28">
        <v>43</v>
      </c>
      <c r="AV28">
        <v>1.0669999999999999</v>
      </c>
      <c r="AW28">
        <v>1.081</v>
      </c>
      <c r="AZ28">
        <v>1</v>
      </c>
      <c r="BA28">
        <v>26.06</v>
      </c>
      <c r="BB28">
        <v>1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318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220</v>
      </c>
      <c r="CO28">
        <v>0</v>
      </c>
      <c r="CP28">
        <f>(P28+Q28+S28)</f>
        <v>2369.64</v>
      </c>
      <c r="CQ28">
        <f>ROUND((ROUND((AC28*AW28*1),2)*BC28),2)</f>
        <v>0</v>
      </c>
      <c r="CR28">
        <f>(ROUND((ROUND(((((ET28*1.2)*0.3))*AV28*1),2)*BB28),2)+ROUND((ROUND(((AE28-(((EU28*1.2)*0.3)))*AV28*1),2)*BS28),2))</f>
        <v>0</v>
      </c>
      <c r="CS28">
        <f>ROUND((ROUND((AE28*AV28*1),2)*BS28),2)</f>
        <v>0</v>
      </c>
      <c r="CT28">
        <f>ROUND((ROUND((AF28*AV28*1),2)*BA28),2)</f>
        <v>4739.53</v>
      </c>
      <c r="CU28">
        <f>AG28</f>
        <v>0</v>
      </c>
      <c r="CV28">
        <f>(AH28*AV28)</f>
        <v>14.750207999999999</v>
      </c>
      <c r="CW28">
        <f t="shared" ref="CW28:CX30" si="24">AI28</f>
        <v>0</v>
      </c>
      <c r="CX28">
        <f t="shared" si="24"/>
        <v>0</v>
      </c>
      <c r="CY28">
        <f>S28*(BZ28/100)</f>
        <v>2180.0688</v>
      </c>
      <c r="CZ28">
        <f>S28*(CA28/100)</f>
        <v>1018.9451999999999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1.0669999999999999</v>
      </c>
      <c r="DQ28">
        <v>1.081</v>
      </c>
      <c r="DU28">
        <v>1010</v>
      </c>
      <c r="DV28" t="s">
        <v>20</v>
      </c>
      <c r="DW28" t="s">
        <v>20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107204598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318</v>
      </c>
      <c r="EL28" t="s">
        <v>25</v>
      </c>
      <c r="EM28" t="s">
        <v>26</v>
      </c>
      <c r="EO28" t="s">
        <v>27</v>
      </c>
      <c r="EQ28">
        <v>0</v>
      </c>
      <c r="ER28">
        <v>478.37</v>
      </c>
      <c r="ES28">
        <v>4.9000000000000004</v>
      </c>
      <c r="ET28">
        <v>0</v>
      </c>
      <c r="EU28">
        <v>0</v>
      </c>
      <c r="EV28">
        <v>473.47</v>
      </c>
      <c r="EW28">
        <v>38.4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183332916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5568.66</v>
      </c>
      <c r="GN28">
        <f>IF(OR(BI28=0,BI28=1),ROUND(O28+X28+Y28+GK28,2),0)</f>
        <v>0</v>
      </c>
      <c r="GO28">
        <f>IF(BI28=2,ROUND(O28+X28+Y28+GK28,2),0)</f>
        <v>5568.66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v>0.7</v>
      </c>
      <c r="J29">
        <v>0</v>
      </c>
      <c r="K29">
        <v>0.7</v>
      </c>
      <c r="O29">
        <f>ROUND(CP29,2)</f>
        <v>2293.9899999999998</v>
      </c>
      <c r="P29">
        <f>ROUND((ROUND((AC29*AW29*I29),2)*BC29),2)</f>
        <v>0</v>
      </c>
      <c r="Q29">
        <f>(ROUND((ROUND(((((ET29*1.2)*0.3))*AV29*I29),2)*BB29),2)+ROUND((ROUND(((AE29-(((EU29*1.2)*0.3)))*AV29*I29),2)*BS29),2))</f>
        <v>452.59</v>
      </c>
      <c r="R29">
        <f>ROUND((ROUND((AE29*AV29*I29),2)*BS29),2)</f>
        <v>173.82</v>
      </c>
      <c r="S29">
        <f>ROUND((ROUND((AF29*AV29*I29),2)*BA29),2)</f>
        <v>1841.4</v>
      </c>
      <c r="T29">
        <f>ROUND(CU29*I29,2)</f>
        <v>0</v>
      </c>
      <c r="U29">
        <f>CV29*I29</f>
        <v>5.4351864000000001</v>
      </c>
      <c r="V29">
        <f>CW29*I29</f>
        <v>0</v>
      </c>
      <c r="W29">
        <f>ROUND(CX29*I29,2)</f>
        <v>0</v>
      </c>
      <c r="X29">
        <f t="shared" si="21"/>
        <v>1694.09</v>
      </c>
      <c r="Y29">
        <f t="shared" si="21"/>
        <v>791.8</v>
      </c>
      <c r="AA29">
        <v>109107586</v>
      </c>
      <c r="AB29">
        <f>ROUND((AC29+AD29+AF29),6)</f>
        <v>162.9468</v>
      </c>
      <c r="AC29">
        <f>ROUND(((ES29*0)),6)</f>
        <v>0</v>
      </c>
      <c r="AD29">
        <f>ROUND((((((ET29*1.2)*0.3))-(((EU29*1.2)*0.3)))+AE29),6)</f>
        <v>66.538799999999995</v>
      </c>
      <c r="AE29">
        <f t="shared" si="22"/>
        <v>9.1007999999999996</v>
      </c>
      <c r="AF29">
        <f t="shared" si="22"/>
        <v>96.408000000000001</v>
      </c>
      <c r="AG29">
        <f>ROUND((AP29),6)</f>
        <v>0</v>
      </c>
      <c r="AH29">
        <f t="shared" si="23"/>
        <v>7.4160000000000004</v>
      </c>
      <c r="AI29">
        <f t="shared" si="23"/>
        <v>0</v>
      </c>
      <c r="AJ29">
        <f>(AS29)</f>
        <v>0</v>
      </c>
      <c r="AK29">
        <v>523.33000000000004</v>
      </c>
      <c r="AL29">
        <v>70.7</v>
      </c>
      <c r="AM29">
        <v>184.83</v>
      </c>
      <c r="AN29">
        <v>25.28</v>
      </c>
      <c r="AO29">
        <v>267.8</v>
      </c>
      <c r="AP29">
        <v>0</v>
      </c>
      <c r="AQ29">
        <v>20.6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333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220</v>
      </c>
      <c r="CO29">
        <v>0</v>
      </c>
      <c r="CP29">
        <f>(P29+Q29+S29)</f>
        <v>2293.9900000000002</v>
      </c>
      <c r="CQ29">
        <f>ROUND((ROUND((AC29*AW29*1),2)*BC29),2)</f>
        <v>0</v>
      </c>
      <c r="CR29">
        <f>(ROUND((ROUND(((((ET29*1.2)*0.3))*AV29*1),2)*BB29),2)+ROUND((ROUND(((AE29-(((EU29*1.2)*0.3)))*AV29*1),2)*BS29),2))</f>
        <v>646.54</v>
      </c>
      <c r="CS29">
        <f>ROUND((ROUND((AE29*AV29*1),2)*BS29),2)</f>
        <v>248.35</v>
      </c>
      <c r="CT29">
        <f>ROUND((ROUND((AF29*AV29*1),2)*BA29),2)</f>
        <v>2630.5</v>
      </c>
      <c r="CU29">
        <f>AG29</f>
        <v>0</v>
      </c>
      <c r="CV29">
        <f>(AH29*AV29)</f>
        <v>7.7645520000000001</v>
      </c>
      <c r="CW29">
        <f t="shared" si="24"/>
        <v>0</v>
      </c>
      <c r="CX29">
        <f t="shared" si="24"/>
        <v>0</v>
      </c>
      <c r="CY29">
        <f>S29*(BZ29/100)</f>
        <v>1694.0880000000002</v>
      </c>
      <c r="CZ29">
        <f>S29*(CA29/100)</f>
        <v>791.80200000000002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333</v>
      </c>
      <c r="EL29" t="s">
        <v>33</v>
      </c>
      <c r="EM29" t="s">
        <v>34</v>
      </c>
      <c r="EO29" t="s">
        <v>27</v>
      </c>
      <c r="EQ29">
        <v>0</v>
      </c>
      <c r="ER29">
        <v>523.33000000000004</v>
      </c>
      <c r="ES29">
        <v>70.7</v>
      </c>
      <c r="ET29">
        <v>184.83</v>
      </c>
      <c r="EU29">
        <v>25.28</v>
      </c>
      <c r="EV29">
        <v>267.8</v>
      </c>
      <c r="EW29">
        <v>20.6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-1510414914</v>
      </c>
      <c r="GG29">
        <v>2</v>
      </c>
      <c r="GH29">
        <v>1</v>
      </c>
      <c r="GI29">
        <v>2</v>
      </c>
      <c r="GJ29">
        <v>0</v>
      </c>
      <c r="GK29">
        <f>ROUND(R29*(R12)/100,2)</f>
        <v>278.11</v>
      </c>
      <c r="GL29">
        <f>ROUND(IF(AND(BH29=3,BI29=3,FS29&lt;&gt;0),P29,0),2)</f>
        <v>0</v>
      </c>
      <c r="GM29">
        <f>ROUND(O29+X29+Y29+GK29,2)+GX29</f>
        <v>5057.99</v>
      </c>
      <c r="GN29">
        <f>IF(OR(BI29=0,BI29=1),ROUND(O29+X29+Y29+GK29,2),0)</f>
        <v>0</v>
      </c>
      <c r="GO29">
        <f>IF(BI29=2,ROUND(O29+X29+Y29+GK29,2),0)</f>
        <v>5057.99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35</v>
      </c>
      <c r="F30" t="s">
        <v>29</v>
      </c>
      <c r="G30" t="s">
        <v>30</v>
      </c>
      <c r="H30" t="s">
        <v>31</v>
      </c>
      <c r="I30">
        <v>0.7</v>
      </c>
      <c r="J30">
        <v>0</v>
      </c>
      <c r="K30">
        <v>0.7</v>
      </c>
      <c r="O30">
        <f>ROUND(CP30,2)</f>
        <v>2293.9899999999998</v>
      </c>
      <c r="P30">
        <f>ROUND((ROUND((AC30*AW30*I30),2)*BC30),2)</f>
        <v>0</v>
      </c>
      <c r="Q30">
        <f>(ROUND((ROUND(((((ET30*1.2)*0.3))*AV30*I30),2)*BB30),2)+ROUND((ROUND(((AE30-(((EU30*1.2)*0.3)))*AV30*I30),2)*BS30),2))</f>
        <v>452.59</v>
      </c>
      <c r="R30">
        <f>ROUND((ROUND((AE30*AV30*I30),2)*BS30),2)</f>
        <v>173.82</v>
      </c>
      <c r="S30">
        <f>ROUND((ROUND((AF30*AV30*I30),2)*BA30),2)</f>
        <v>1841.4</v>
      </c>
      <c r="T30">
        <f>ROUND(CU30*I30,2)</f>
        <v>0</v>
      </c>
      <c r="U30">
        <f>CV30*I30</f>
        <v>5.4351864000000001</v>
      </c>
      <c r="V30">
        <f>CW30*I30</f>
        <v>0</v>
      </c>
      <c r="W30">
        <f>ROUND(CX30*I30,2)</f>
        <v>0</v>
      </c>
      <c r="X30">
        <f t="shared" si="21"/>
        <v>1694.09</v>
      </c>
      <c r="Y30">
        <f t="shared" si="21"/>
        <v>791.8</v>
      </c>
      <c r="AA30">
        <v>109107586</v>
      </c>
      <c r="AB30">
        <f>ROUND((AC30+AD30+AF30),6)</f>
        <v>162.9468</v>
      </c>
      <c r="AC30">
        <f>ROUND(((ES30*0)),6)</f>
        <v>0</v>
      </c>
      <c r="AD30">
        <f>ROUND((((((ET30*1.2)*0.3))-(((EU30*1.2)*0.3)))+AE30),6)</f>
        <v>66.538799999999995</v>
      </c>
      <c r="AE30">
        <f t="shared" si="22"/>
        <v>9.1007999999999996</v>
      </c>
      <c r="AF30">
        <f t="shared" si="22"/>
        <v>96.408000000000001</v>
      </c>
      <c r="AG30">
        <f>ROUND((AP30),6)</f>
        <v>0</v>
      </c>
      <c r="AH30">
        <f t="shared" si="23"/>
        <v>7.4160000000000004</v>
      </c>
      <c r="AI30">
        <f t="shared" si="23"/>
        <v>0</v>
      </c>
      <c r="AJ30">
        <f>(AS30)</f>
        <v>0</v>
      </c>
      <c r="AK30">
        <v>523.33000000000004</v>
      </c>
      <c r="AL30">
        <v>70.7</v>
      </c>
      <c r="AM30">
        <v>184.83</v>
      </c>
      <c r="AN30">
        <v>25.28</v>
      </c>
      <c r="AO30">
        <v>267.8</v>
      </c>
      <c r="AP30">
        <v>0</v>
      </c>
      <c r="AQ30">
        <v>20.6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9.2799999999999994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32</v>
      </c>
      <c r="BM30">
        <v>333</v>
      </c>
      <c r="BN30">
        <v>0</v>
      </c>
      <c r="BO30" t="s">
        <v>29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220</v>
      </c>
      <c r="CO30">
        <v>0</v>
      </c>
      <c r="CP30">
        <f>(P30+Q30+S30)</f>
        <v>2293.9900000000002</v>
      </c>
      <c r="CQ30">
        <f>ROUND((ROUND((AC30*AW30*1),2)*BC30),2)</f>
        <v>0</v>
      </c>
      <c r="CR30">
        <f>(ROUND((ROUND(((((ET30*1.2)*0.3))*AV30*1),2)*BB30),2)+ROUND((ROUND(((AE30-(((EU30*1.2)*0.3)))*AV30*1),2)*BS30),2))</f>
        <v>646.54</v>
      </c>
      <c r="CS30">
        <f>ROUND((ROUND((AE30*AV30*1),2)*BS30),2)</f>
        <v>248.35</v>
      </c>
      <c r="CT30">
        <f>ROUND((ROUND((AF30*AV30*1),2)*BA30),2)</f>
        <v>2630.5</v>
      </c>
      <c r="CU30">
        <f>AG30</f>
        <v>0</v>
      </c>
      <c r="CV30">
        <f>(AH30*AV30)</f>
        <v>7.7645520000000001</v>
      </c>
      <c r="CW30">
        <f t="shared" si="24"/>
        <v>0</v>
      </c>
      <c r="CX30">
        <f t="shared" si="24"/>
        <v>0</v>
      </c>
      <c r="CY30">
        <f>S30*(BZ30/100)</f>
        <v>1694.0880000000002</v>
      </c>
      <c r="CZ30">
        <f>S30*(CA30/100)</f>
        <v>791.80200000000002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107204613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333</v>
      </c>
      <c r="EL30" t="s">
        <v>33</v>
      </c>
      <c r="EM30" t="s">
        <v>34</v>
      </c>
      <c r="EO30" t="s">
        <v>27</v>
      </c>
      <c r="EQ30">
        <v>0</v>
      </c>
      <c r="ER30">
        <v>523.33000000000004</v>
      </c>
      <c r="ES30">
        <v>70.7</v>
      </c>
      <c r="ET30">
        <v>184.83</v>
      </c>
      <c r="EU30">
        <v>25.28</v>
      </c>
      <c r="EV30">
        <v>267.8</v>
      </c>
      <c r="EW30">
        <v>20.6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-1510414914</v>
      </c>
      <c r="GG30">
        <v>2</v>
      </c>
      <c r="GH30">
        <v>1</v>
      </c>
      <c r="GI30">
        <v>2</v>
      </c>
      <c r="GJ30">
        <v>0</v>
      </c>
      <c r="GK30">
        <f>ROUND(R30*(R12)/100,2)</f>
        <v>278.11</v>
      </c>
      <c r="GL30">
        <f>ROUND(IF(AND(BH30=3,BI30=3,FS30&lt;&gt;0),P30,0),2)</f>
        <v>0</v>
      </c>
      <c r="GM30">
        <f>ROUND(O30+X30+Y30+GK30,2)+GX30</f>
        <v>5057.99</v>
      </c>
      <c r="GN30">
        <f>IF(OR(BI30=0,BI30=1),ROUND(O30+X30+Y30+GK30,2),0)</f>
        <v>0</v>
      </c>
      <c r="GO30">
        <f>IF(BI30=2,ROUND(O30+X30+Y30+GK30,2),0)</f>
        <v>5057.99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6957.62</v>
      </c>
      <c r="P32" s="2">
        <f t="shared" si="25"/>
        <v>0</v>
      </c>
      <c r="Q32" s="2">
        <f t="shared" si="25"/>
        <v>905.18</v>
      </c>
      <c r="R32" s="2">
        <f t="shared" si="25"/>
        <v>347.64</v>
      </c>
      <c r="S32" s="2">
        <f t="shared" si="25"/>
        <v>6052.44</v>
      </c>
      <c r="T32" s="2">
        <f t="shared" si="25"/>
        <v>0</v>
      </c>
      <c r="U32" s="2">
        <f>AH32</f>
        <v>18.245476799999999</v>
      </c>
      <c r="V32" s="2">
        <f>AI32</f>
        <v>0</v>
      </c>
      <c r="W32" s="2">
        <f>ROUND(AJ32,2)</f>
        <v>0</v>
      </c>
      <c r="X32" s="2">
        <f>ROUND(AK32,2)</f>
        <v>5568.25</v>
      </c>
      <c r="Y32" s="2">
        <f>ROUND(AL32,2)</f>
        <v>2602.5500000000002</v>
      </c>
      <c r="Z32" s="2"/>
      <c r="AA32" s="2"/>
      <c r="AB32" s="2">
        <f>ROUND(SUMIF(AA28:AA30,"=109107586",O28:O30),2)</f>
        <v>6957.62</v>
      </c>
      <c r="AC32" s="2">
        <f>ROUND(SUMIF(AA28:AA30,"=109107586",P28:P30),2)</f>
        <v>0</v>
      </c>
      <c r="AD32" s="2">
        <f>ROUND(SUMIF(AA28:AA30,"=109107586",Q28:Q30),2)</f>
        <v>905.18</v>
      </c>
      <c r="AE32" s="2">
        <f>ROUND(SUMIF(AA28:AA30,"=109107586",R28:R30),2)</f>
        <v>347.64</v>
      </c>
      <c r="AF32" s="2">
        <f>ROUND(SUMIF(AA28:AA30,"=109107586",S28:S30),2)</f>
        <v>6052.44</v>
      </c>
      <c r="AG32" s="2">
        <f>ROUND(SUMIF(AA28:AA30,"=109107586",T28:T30),2)</f>
        <v>0</v>
      </c>
      <c r="AH32" s="2">
        <f>SUMIF(AA28:AA30,"=109107586",U28:U30)</f>
        <v>18.245476799999999</v>
      </c>
      <c r="AI32" s="2">
        <f>SUMIF(AA28:AA30,"=109107586",V28:V30)</f>
        <v>0</v>
      </c>
      <c r="AJ32" s="2">
        <f>ROUND(SUMIF(AA28:AA30,"=109107586",W28:W30),2)</f>
        <v>0</v>
      </c>
      <c r="AK32" s="2">
        <f>ROUND(SUMIF(AA28:AA30,"=109107586",X28:X30),2)</f>
        <v>5568.25</v>
      </c>
      <c r="AL32" s="2">
        <f>ROUND(SUMIF(AA28:AA30,"=109107586",Y28:Y30),2)</f>
        <v>2602.5500000000002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15684.64</v>
      </c>
      <c r="AS32" s="2">
        <f t="shared" si="26"/>
        <v>0</v>
      </c>
      <c r="AT32" s="2">
        <f t="shared" si="26"/>
        <v>15684.64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ROUND(SUMIF(AA28:AA30,"=109107586",FQ28:FQ30),2)</f>
        <v>0</v>
      </c>
      <c r="BY32" s="2">
        <f>ROUND(SUMIF(AA28:AA30,"=109107586",FR28:FR30),2)</f>
        <v>0</v>
      </c>
      <c r="BZ32" s="2">
        <f>ROUND(SUMIF(AA28:AA30,"=109107586",GL28:GL30),2)</f>
        <v>0</v>
      </c>
      <c r="CA32" s="2">
        <f>ROUND(SUMIF(AA28:AA30,"=109107586",GM28:GM30),2)</f>
        <v>15684.64</v>
      </c>
      <c r="CB32" s="2">
        <f>ROUND(SUMIF(AA28:AA30,"=109107586",GN28:GN30),2)</f>
        <v>0</v>
      </c>
      <c r="CC32" s="2">
        <f>ROUND(SUMIF(AA28:AA30,"=109107586",GO28:GO30),2)</f>
        <v>15684.64</v>
      </c>
      <c r="CD32" s="2">
        <f>ROUND(SUMIF(AA28:AA30,"=109107586",GP28:GP30),2)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ROUND(SUMIF(AA28:AA30,"=109107586",GX28:GX30),2)</f>
        <v>0</v>
      </c>
      <c r="CK32" s="2">
        <f>ROUND(SUMIF(AA28:AA30,"=109107586",GY28:GY30),2)</f>
        <v>0</v>
      </c>
      <c r="CL32" s="2">
        <f>ROUND(SUMIF(AA28:AA30,"=109107586",GZ28:GZ30),2)</f>
        <v>0</v>
      </c>
      <c r="CM32" s="2">
        <f>ROUND(SUMIF(AA28:AA30,"=109107586",HD28:HD30),2)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6957.62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6957.62</v>
      </c>
      <c r="X34" s="4">
        <v>1</v>
      </c>
      <c r="Y34" s="4">
        <v>6957.62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905.18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905.18</v>
      </c>
      <c r="X44" s="4">
        <v>1</v>
      </c>
      <c r="Y44" s="4">
        <v>905.18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347.64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347.64</v>
      </c>
      <c r="X46" s="4">
        <v>1</v>
      </c>
      <c r="Y46" s="4">
        <v>347.64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6052.44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6052.44</v>
      </c>
      <c r="X47" s="4">
        <v>1</v>
      </c>
      <c r="Y47" s="4">
        <v>6052.44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15684.64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15684.64</v>
      </c>
      <c r="X50" s="4">
        <v>1</v>
      </c>
      <c r="Y50" s="4">
        <v>15684.64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18.245476799999999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18.245476799999999</v>
      </c>
      <c r="X54" s="4">
        <v>1</v>
      </c>
      <c r="Y54" s="4">
        <v>18.245476799999999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5568.25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5568.25</v>
      </c>
      <c r="X58" s="4">
        <v>1</v>
      </c>
      <c r="Y58" s="4">
        <v>5568.25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2602.5500000000002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2602.5500000000002</v>
      </c>
      <c r="X59" s="4">
        <v>1</v>
      </c>
      <c r="Y59" s="4">
        <v>2602.5500000000002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15684.64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15684.64</v>
      </c>
      <c r="X60" s="4">
        <v>1</v>
      </c>
      <c r="Y60" s="4">
        <v>15684.64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ROW(A75)</f>
        <v>75</v>
      </c>
      <c r="E62" s="1"/>
      <c r="F62" s="1" t="s">
        <v>15</v>
      </c>
      <c r="G62" s="1" t="s">
        <v>90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B75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O75</f>
        <v>30248.66</v>
      </c>
      <c r="P64" s="2">
        <f t="shared" si="28"/>
        <v>918.27</v>
      </c>
      <c r="Q64" s="2">
        <f t="shared" si="28"/>
        <v>2620.4699999999998</v>
      </c>
      <c r="R64" s="2">
        <f t="shared" si="28"/>
        <v>1077.57</v>
      </c>
      <c r="S64" s="2">
        <f t="shared" si="28"/>
        <v>26709.919999999998</v>
      </c>
      <c r="T64" s="2">
        <f t="shared" si="28"/>
        <v>0</v>
      </c>
      <c r="U64" s="2">
        <f t="shared" si="28"/>
        <v>81.574035599999988</v>
      </c>
      <c r="V64" s="2">
        <f t="shared" si="28"/>
        <v>0</v>
      </c>
      <c r="W64" s="2">
        <f t="shared" si="28"/>
        <v>0</v>
      </c>
      <c r="X64" s="2">
        <f t="shared" si="28"/>
        <v>24573.119999999999</v>
      </c>
      <c r="Y64" s="2">
        <f t="shared" si="28"/>
        <v>11485.26</v>
      </c>
      <c r="Z64" s="2">
        <f t="shared" si="28"/>
        <v>0</v>
      </c>
      <c r="AA64" s="2">
        <f t="shared" si="28"/>
        <v>0</v>
      </c>
      <c r="AB64" s="2">
        <f t="shared" si="28"/>
        <v>30248.66</v>
      </c>
      <c r="AC64" s="2">
        <f t="shared" si="28"/>
        <v>918.27</v>
      </c>
      <c r="AD64" s="2">
        <f t="shared" si="28"/>
        <v>2620.4699999999998</v>
      </c>
      <c r="AE64" s="2">
        <f t="shared" si="28"/>
        <v>1077.57</v>
      </c>
      <c r="AF64" s="2">
        <f t="shared" si="28"/>
        <v>26709.919999999998</v>
      </c>
      <c r="AG64" s="2">
        <f t="shared" si="28"/>
        <v>0</v>
      </c>
      <c r="AH64" s="2">
        <f t="shared" si="28"/>
        <v>81.574035599999988</v>
      </c>
      <c r="AI64" s="2">
        <f t="shared" si="28"/>
        <v>0</v>
      </c>
      <c r="AJ64" s="2">
        <f t="shared" si="28"/>
        <v>0</v>
      </c>
      <c r="AK64" s="2">
        <f t="shared" si="28"/>
        <v>24573.119999999999</v>
      </c>
      <c r="AL64" s="2">
        <f t="shared" si="28"/>
        <v>11485.26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68031.16</v>
      </c>
      <c r="AS64" s="2">
        <f t="shared" si="28"/>
        <v>0</v>
      </c>
      <c r="AT64" s="2">
        <f t="shared" si="28"/>
        <v>68031.16</v>
      </c>
      <c r="AU64" s="2">
        <f t="shared" ref="AU64:BZ64" si="29">AU75</f>
        <v>0</v>
      </c>
      <c r="AV64" s="2">
        <f t="shared" si="29"/>
        <v>918.27</v>
      </c>
      <c r="AW64" s="2">
        <f t="shared" si="29"/>
        <v>918.27</v>
      </c>
      <c r="AX64" s="2">
        <f t="shared" si="29"/>
        <v>0</v>
      </c>
      <c r="AY64" s="2">
        <f t="shared" si="29"/>
        <v>918.27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CA75</f>
        <v>68031.16</v>
      </c>
      <c r="CB64" s="2">
        <f t="shared" si="30"/>
        <v>0</v>
      </c>
      <c r="CC64" s="2">
        <f t="shared" si="30"/>
        <v>68031.16</v>
      </c>
      <c r="CD64" s="2">
        <f t="shared" si="30"/>
        <v>0</v>
      </c>
      <c r="CE64" s="2">
        <f t="shared" si="30"/>
        <v>918.27</v>
      </c>
      <c r="CF64" s="2">
        <f t="shared" si="30"/>
        <v>918.27</v>
      </c>
      <c r="CG64" s="2">
        <f t="shared" si="30"/>
        <v>0</v>
      </c>
      <c r="CH64" s="2">
        <f t="shared" si="30"/>
        <v>918.27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DG75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EM75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FS75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ROW(SmtRes!A4)</f>
        <v>4</v>
      </c>
      <c r="D66">
        <f>ROW(EtalonRes!A4)</f>
        <v>4</v>
      </c>
      <c r="E66" t="s">
        <v>17</v>
      </c>
      <c r="F66" t="s">
        <v>29</v>
      </c>
      <c r="G66" t="s">
        <v>30</v>
      </c>
      <c r="H66" t="s">
        <v>31</v>
      </c>
      <c r="I66">
        <v>0.5</v>
      </c>
      <c r="J66">
        <v>0</v>
      </c>
      <c r="K66">
        <v>0.5</v>
      </c>
      <c r="O66">
        <f t="shared" ref="O66:O73" si="34">ROUND(CP66,2)</f>
        <v>5708.31</v>
      </c>
      <c r="P66">
        <f t="shared" ref="P66:P73" si="35">ROUND((ROUND((AC66*AW66*I66),2)*BC66),2)</f>
        <v>246.74</v>
      </c>
      <c r="Q66">
        <f t="shared" ref="Q66:Q73" si="36">(ROUND((ROUND((((ET66*1.2))*AV66*I66),2)*BB66),2)+ROUND((ROUND(((AE66-((EU66*1.2)))*AV66*I66),2)*BS66),2))</f>
        <v>1077.5</v>
      </c>
      <c r="R66">
        <f t="shared" ref="R66:R73" si="37">ROUND((ROUND((AE66*AV66*I66),2)*BS66),2)</f>
        <v>413.83</v>
      </c>
      <c r="S66">
        <f t="shared" ref="S66:S73" si="38">ROUND((ROUND((AF66*AV66*I66),2)*BA66),2)</f>
        <v>4384.07</v>
      </c>
      <c r="T66">
        <f t="shared" ref="T66:T73" si="39">ROUND(CU66*I66,2)</f>
        <v>0</v>
      </c>
      <c r="U66">
        <f t="shared" ref="U66:U73" si="40">CV66*I66</f>
        <v>12.94092</v>
      </c>
      <c r="V66">
        <f t="shared" ref="V66:V73" si="41">CW66*I66</f>
        <v>0</v>
      </c>
      <c r="W66">
        <f t="shared" ref="W66:W73" si="42">ROUND(CX66*I66,2)</f>
        <v>0</v>
      </c>
      <c r="X66">
        <f t="shared" ref="X66:Y73" si="43">ROUND(CY66,2)</f>
        <v>4033.34</v>
      </c>
      <c r="Y66">
        <f t="shared" si="43"/>
        <v>1885.15</v>
      </c>
      <c r="AA66">
        <v>109107586</v>
      </c>
      <c r="AB66">
        <f t="shared" ref="AB66:AB73" si="44">ROUND((AC66+AD66+AF66),6)</f>
        <v>613.85599999999999</v>
      </c>
      <c r="AC66">
        <f t="shared" ref="AC66:AC73" si="45">ROUND((ES66),6)</f>
        <v>70.7</v>
      </c>
      <c r="AD66">
        <f t="shared" ref="AD66:AD73" si="46">ROUND(((((ET66*1.2))-((EU66*1.2)))+AE66),6)</f>
        <v>221.79599999999999</v>
      </c>
      <c r="AE66">
        <f t="shared" ref="AE66:AF73" si="47">ROUND(((EU66*1.2)),6)</f>
        <v>30.335999999999999</v>
      </c>
      <c r="AF66">
        <f t="shared" si="47"/>
        <v>321.36</v>
      </c>
      <c r="AG66">
        <f t="shared" ref="AG66:AG73" si="48">ROUND((AP66),6)</f>
        <v>0</v>
      </c>
      <c r="AH66">
        <f t="shared" ref="AH66:AI73" si="49">((EW66*1.2))</f>
        <v>24.720000000000002</v>
      </c>
      <c r="AI66">
        <f t="shared" si="49"/>
        <v>0</v>
      </c>
      <c r="AJ66">
        <f t="shared" ref="AJ66:AJ73" si="50">(AS66)</f>
        <v>0</v>
      </c>
      <c r="AK66">
        <v>523.33000000000004</v>
      </c>
      <c r="AL66">
        <v>70.7</v>
      </c>
      <c r="AM66">
        <v>184.83</v>
      </c>
      <c r="AN66">
        <v>25.28</v>
      </c>
      <c r="AO66">
        <v>267.8</v>
      </c>
      <c r="AP66">
        <v>0</v>
      </c>
      <c r="AQ66">
        <v>20.6</v>
      </c>
      <c r="AR66">
        <v>0</v>
      </c>
      <c r="AS66">
        <v>0</v>
      </c>
      <c r="AT66">
        <v>92</v>
      </c>
      <c r="AU66">
        <v>43</v>
      </c>
      <c r="AV66">
        <v>1.0469999999999999</v>
      </c>
      <c r="AW66">
        <v>1</v>
      </c>
      <c r="AZ66">
        <v>1</v>
      </c>
      <c r="BA66">
        <v>26.06</v>
      </c>
      <c r="BB66">
        <v>9.2799999999999994</v>
      </c>
      <c r="BC66">
        <v>6.98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32</v>
      </c>
      <c r="BM66">
        <v>333</v>
      </c>
      <c r="BN66">
        <v>0</v>
      </c>
      <c r="BO66" t="s">
        <v>29</v>
      </c>
      <c r="BP66">
        <v>1</v>
      </c>
      <c r="BQ66">
        <v>40</v>
      </c>
      <c r="BR66">
        <v>0</v>
      </c>
      <c r="BS66">
        <v>26.06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221</v>
      </c>
      <c r="CO66">
        <v>0</v>
      </c>
      <c r="CP66">
        <f t="shared" ref="CP66:CP73" si="51">(P66+Q66+S66)</f>
        <v>5708.3099999999995</v>
      </c>
      <c r="CQ66">
        <f t="shared" ref="CQ66:CQ73" si="52">ROUND((ROUND((AC66*AW66*1),2)*BC66),2)</f>
        <v>493.49</v>
      </c>
      <c r="CR66">
        <f t="shared" ref="CR66:CR73" si="53">(ROUND((ROUND((((ET66*1.2))*AV66*1),2)*BB66),2)+ROUND((ROUND(((AE66-((EU66*1.2)))*AV66*1),2)*BS66),2))</f>
        <v>2155</v>
      </c>
      <c r="CS66">
        <f t="shared" ref="CS66:CS73" si="54">ROUND((ROUND((AE66*AV66*1),2)*BS66),2)</f>
        <v>827.67</v>
      </c>
      <c r="CT66">
        <f t="shared" ref="CT66:CT73" si="55">ROUND((ROUND((AF66*AV66*1),2)*BA66),2)</f>
        <v>8768.15</v>
      </c>
      <c r="CU66">
        <f t="shared" ref="CU66:CU73" si="56">AG66</f>
        <v>0</v>
      </c>
      <c r="CV66">
        <f t="shared" ref="CV66:CV73" si="57">(AH66*AV66)</f>
        <v>25.88184</v>
      </c>
      <c r="CW66">
        <f t="shared" ref="CW66:CX73" si="58">AI66</f>
        <v>0</v>
      </c>
      <c r="CX66">
        <f t="shared" si="58"/>
        <v>0</v>
      </c>
      <c r="CY66">
        <f t="shared" ref="CY66:CY73" si="59">S66*(BZ66/100)</f>
        <v>4033.3444</v>
      </c>
      <c r="CZ66">
        <f t="shared" ref="CZ66:CZ73" si="60">S66*(CA66/100)</f>
        <v>1885.1500999999998</v>
      </c>
      <c r="DC66" t="s">
        <v>3</v>
      </c>
      <c r="DD66" t="s">
        <v>3</v>
      </c>
      <c r="DE66" t="s">
        <v>91</v>
      </c>
      <c r="DF66" t="s">
        <v>91</v>
      </c>
      <c r="DG66" t="s">
        <v>91</v>
      </c>
      <c r="DH66" t="s">
        <v>3</v>
      </c>
      <c r="DI66" t="s">
        <v>91</v>
      </c>
      <c r="DJ66" t="s">
        <v>91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1.0469999999999999</v>
      </c>
      <c r="DQ66">
        <v>1</v>
      </c>
      <c r="DU66">
        <v>1013</v>
      </c>
      <c r="DV66" t="s">
        <v>31</v>
      </c>
      <c r="DW66" t="s">
        <v>31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107204613</v>
      </c>
      <c r="EF66">
        <v>40</v>
      </c>
      <c r="EG66" t="s">
        <v>24</v>
      </c>
      <c r="EH66">
        <v>0</v>
      </c>
      <c r="EI66" t="s">
        <v>3</v>
      </c>
      <c r="EJ66">
        <v>2</v>
      </c>
      <c r="EK66">
        <v>333</v>
      </c>
      <c r="EL66" t="s">
        <v>33</v>
      </c>
      <c r="EM66" t="s">
        <v>34</v>
      </c>
      <c r="EO66" t="s">
        <v>92</v>
      </c>
      <c r="EQ66">
        <v>0</v>
      </c>
      <c r="ER66">
        <v>523.33000000000004</v>
      </c>
      <c r="ES66">
        <v>70.7</v>
      </c>
      <c r="ET66">
        <v>184.83</v>
      </c>
      <c r="EU66">
        <v>25.28</v>
      </c>
      <c r="EV66">
        <v>267.8</v>
      </c>
      <c r="EW66">
        <v>20.6</v>
      </c>
      <c r="EX66">
        <v>0</v>
      </c>
      <c r="EY66">
        <v>0</v>
      </c>
      <c r="FQ66">
        <v>0</v>
      </c>
      <c r="FR66">
        <f t="shared" ref="FR66:FR73" si="61">ROUND(IF(AND(BH66=3,BI66=3),P66,0),2)</f>
        <v>0</v>
      </c>
      <c r="FS66">
        <v>0</v>
      </c>
      <c r="FX66">
        <v>112</v>
      </c>
      <c r="FY66">
        <v>70</v>
      </c>
      <c r="GA66" t="s">
        <v>3</v>
      </c>
      <c r="GD66">
        <v>0</v>
      </c>
      <c r="GF66">
        <v>-1510414914</v>
      </c>
      <c r="GG66">
        <v>2</v>
      </c>
      <c r="GH66">
        <v>1</v>
      </c>
      <c r="GI66">
        <v>2</v>
      </c>
      <c r="GJ66">
        <v>0</v>
      </c>
      <c r="GK66">
        <f>ROUND(R66*(R12)/100,2)</f>
        <v>662.13</v>
      </c>
      <c r="GL66">
        <f t="shared" ref="GL66:GL73" si="62">ROUND(IF(AND(BH66=3,BI66=3,FS66&lt;&gt;0),P66,0),2)</f>
        <v>0</v>
      </c>
      <c r="GM66">
        <f t="shared" ref="GM66:GM73" si="63">ROUND(O66+X66+Y66+GK66,2)+GX66</f>
        <v>12288.93</v>
      </c>
      <c r="GN66">
        <f t="shared" ref="GN66:GN73" si="64">IF(OR(BI66=0,BI66=1),ROUND(O66+X66+Y66+GK66,2),0)</f>
        <v>0</v>
      </c>
      <c r="GO66">
        <f t="shared" ref="GO66:GO73" si="65">IF(BI66=2,ROUND(O66+X66+Y66+GK66,2),0)</f>
        <v>12288.93</v>
      </c>
      <c r="GP66">
        <f t="shared" ref="GP66:GP73" si="66">IF(BI66=4,ROUND(O66+X66+Y66+GK66,2)+GX66,0)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3" si="67">ROUND((GT66),6)</f>
        <v>0</v>
      </c>
      <c r="GW66">
        <v>1</v>
      </c>
      <c r="GX66">
        <f t="shared" ref="GX66:GX73" si="68">ROUND(HC66*I66,2)</f>
        <v>0</v>
      </c>
      <c r="HA66">
        <v>0</v>
      </c>
      <c r="HB66">
        <v>0</v>
      </c>
      <c r="HC66">
        <f t="shared" ref="HC66:HC73" si="69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ROW(SmtRes!A5)</f>
        <v>5</v>
      </c>
      <c r="D67">
        <f>ROW(EtalonRes!A5)</f>
        <v>5</v>
      </c>
      <c r="E67" t="s">
        <v>28</v>
      </c>
      <c r="F67" t="s">
        <v>29</v>
      </c>
      <c r="G67" t="s">
        <v>30</v>
      </c>
      <c r="H67" t="s">
        <v>31</v>
      </c>
      <c r="I67">
        <v>0.5</v>
      </c>
      <c r="J67">
        <v>0</v>
      </c>
      <c r="K67">
        <v>0.5</v>
      </c>
      <c r="O67">
        <f t="shared" si="34"/>
        <v>5708.31</v>
      </c>
      <c r="P67">
        <f t="shared" si="35"/>
        <v>246.74</v>
      </c>
      <c r="Q67">
        <f t="shared" si="36"/>
        <v>1077.5</v>
      </c>
      <c r="R67">
        <f t="shared" si="37"/>
        <v>413.83</v>
      </c>
      <c r="S67">
        <f t="shared" si="38"/>
        <v>4384.07</v>
      </c>
      <c r="T67">
        <f t="shared" si="39"/>
        <v>0</v>
      </c>
      <c r="U67">
        <f t="shared" si="40"/>
        <v>12.94092</v>
      </c>
      <c r="V67">
        <f t="shared" si="41"/>
        <v>0</v>
      </c>
      <c r="W67">
        <f t="shared" si="42"/>
        <v>0</v>
      </c>
      <c r="X67">
        <f t="shared" si="43"/>
        <v>4033.34</v>
      </c>
      <c r="Y67">
        <f t="shared" si="43"/>
        <v>1885.15</v>
      </c>
      <c r="AA67">
        <v>109107586</v>
      </c>
      <c r="AB67">
        <f t="shared" si="44"/>
        <v>613.85599999999999</v>
      </c>
      <c r="AC67">
        <f t="shared" si="45"/>
        <v>70.7</v>
      </c>
      <c r="AD67">
        <f t="shared" si="46"/>
        <v>221.79599999999999</v>
      </c>
      <c r="AE67">
        <f t="shared" si="47"/>
        <v>30.335999999999999</v>
      </c>
      <c r="AF67">
        <f t="shared" si="47"/>
        <v>321.36</v>
      </c>
      <c r="AG67">
        <f t="shared" si="48"/>
        <v>0</v>
      </c>
      <c r="AH67">
        <f t="shared" si="49"/>
        <v>24.720000000000002</v>
      </c>
      <c r="AI67">
        <f t="shared" si="49"/>
        <v>0</v>
      </c>
      <c r="AJ67">
        <f t="shared" si="50"/>
        <v>0</v>
      </c>
      <c r="AK67">
        <v>523.33000000000004</v>
      </c>
      <c r="AL67">
        <v>70.7</v>
      </c>
      <c r="AM67">
        <v>184.83</v>
      </c>
      <c r="AN67">
        <v>25.28</v>
      </c>
      <c r="AO67">
        <v>267.8</v>
      </c>
      <c r="AP67">
        <v>0</v>
      </c>
      <c r="AQ67">
        <v>20.6</v>
      </c>
      <c r="AR67">
        <v>0</v>
      </c>
      <c r="AS67">
        <v>0</v>
      </c>
      <c r="AT67">
        <v>92</v>
      </c>
      <c r="AU67">
        <v>43</v>
      </c>
      <c r="AV67">
        <v>1.0469999999999999</v>
      </c>
      <c r="AW67">
        <v>1</v>
      </c>
      <c r="AZ67">
        <v>1</v>
      </c>
      <c r="BA67">
        <v>26.06</v>
      </c>
      <c r="BB67">
        <v>9.2799999999999994</v>
      </c>
      <c r="BC67">
        <v>6.98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32</v>
      </c>
      <c r="BM67">
        <v>333</v>
      </c>
      <c r="BN67">
        <v>0</v>
      </c>
      <c r="BO67" t="s">
        <v>29</v>
      </c>
      <c r="BP67">
        <v>1</v>
      </c>
      <c r="BQ67">
        <v>40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221</v>
      </c>
      <c r="CO67">
        <v>0</v>
      </c>
      <c r="CP67">
        <f t="shared" si="51"/>
        <v>5708.3099999999995</v>
      </c>
      <c r="CQ67">
        <f t="shared" si="52"/>
        <v>493.49</v>
      </c>
      <c r="CR67">
        <f t="shared" si="53"/>
        <v>2155</v>
      </c>
      <c r="CS67">
        <f t="shared" si="54"/>
        <v>827.67</v>
      </c>
      <c r="CT67">
        <f t="shared" si="55"/>
        <v>8768.15</v>
      </c>
      <c r="CU67">
        <f t="shared" si="56"/>
        <v>0</v>
      </c>
      <c r="CV67">
        <f t="shared" si="57"/>
        <v>25.88184</v>
      </c>
      <c r="CW67">
        <f t="shared" si="58"/>
        <v>0</v>
      </c>
      <c r="CX67">
        <f t="shared" si="58"/>
        <v>0</v>
      </c>
      <c r="CY67">
        <f t="shared" si="59"/>
        <v>4033.3444</v>
      </c>
      <c r="CZ67">
        <f t="shared" si="60"/>
        <v>1885.1500999999998</v>
      </c>
      <c r="DC67" t="s">
        <v>3</v>
      </c>
      <c r="DD67" t="s">
        <v>3</v>
      </c>
      <c r="DE67" t="s">
        <v>91</v>
      </c>
      <c r="DF67" t="s">
        <v>91</v>
      </c>
      <c r="DG67" t="s">
        <v>91</v>
      </c>
      <c r="DH67" t="s">
        <v>3</v>
      </c>
      <c r="DI67" t="s">
        <v>91</v>
      </c>
      <c r="DJ67" t="s">
        <v>91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1.0469999999999999</v>
      </c>
      <c r="DQ67">
        <v>1</v>
      </c>
      <c r="DU67">
        <v>1013</v>
      </c>
      <c r="DV67" t="s">
        <v>31</v>
      </c>
      <c r="DW67" t="s">
        <v>31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107204613</v>
      </c>
      <c r="EF67">
        <v>40</v>
      </c>
      <c r="EG67" t="s">
        <v>24</v>
      </c>
      <c r="EH67">
        <v>0</v>
      </c>
      <c r="EI67" t="s">
        <v>3</v>
      </c>
      <c r="EJ67">
        <v>2</v>
      </c>
      <c r="EK67">
        <v>333</v>
      </c>
      <c r="EL67" t="s">
        <v>33</v>
      </c>
      <c r="EM67" t="s">
        <v>34</v>
      </c>
      <c r="EO67" t="s">
        <v>92</v>
      </c>
      <c r="EQ67">
        <v>0</v>
      </c>
      <c r="ER67">
        <v>523.33000000000004</v>
      </c>
      <c r="ES67">
        <v>70.7</v>
      </c>
      <c r="ET67">
        <v>184.83</v>
      </c>
      <c r="EU67">
        <v>25.28</v>
      </c>
      <c r="EV67">
        <v>267.8</v>
      </c>
      <c r="EW67">
        <v>20.6</v>
      </c>
      <c r="EX67">
        <v>0</v>
      </c>
      <c r="EY67">
        <v>0</v>
      </c>
      <c r="FQ67">
        <v>0</v>
      </c>
      <c r="FR67">
        <f t="shared" si="61"/>
        <v>0</v>
      </c>
      <c r="FS67">
        <v>0</v>
      </c>
      <c r="FX67">
        <v>112</v>
      </c>
      <c r="FY67">
        <v>70</v>
      </c>
      <c r="GA67" t="s">
        <v>3</v>
      </c>
      <c r="GD67">
        <v>0</v>
      </c>
      <c r="GF67">
        <v>-1510414914</v>
      </c>
      <c r="GG67">
        <v>2</v>
      </c>
      <c r="GH67">
        <v>1</v>
      </c>
      <c r="GI67">
        <v>2</v>
      </c>
      <c r="GJ67">
        <v>0</v>
      </c>
      <c r="GK67">
        <f>ROUND(R67*(R12)/100,2)</f>
        <v>662.13</v>
      </c>
      <c r="GL67">
        <f t="shared" si="62"/>
        <v>0</v>
      </c>
      <c r="GM67">
        <f t="shared" si="63"/>
        <v>12288.93</v>
      </c>
      <c r="GN67">
        <f t="shared" si="64"/>
        <v>0</v>
      </c>
      <c r="GO67">
        <f t="shared" si="65"/>
        <v>12288.93</v>
      </c>
      <c r="GP67">
        <f t="shared" si="66"/>
        <v>0</v>
      </c>
      <c r="GR67">
        <v>0</v>
      </c>
      <c r="GS67">
        <v>3</v>
      </c>
      <c r="GT67">
        <v>0</v>
      </c>
      <c r="GU67" t="s">
        <v>3</v>
      </c>
      <c r="GV67">
        <f t="shared" si="67"/>
        <v>0</v>
      </c>
      <c r="GW67">
        <v>1</v>
      </c>
      <c r="GX67">
        <f t="shared" si="68"/>
        <v>0</v>
      </c>
      <c r="HA67">
        <v>0</v>
      </c>
      <c r="HB67">
        <v>0</v>
      </c>
      <c r="HC67">
        <f t="shared" si="6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ROW(SmtRes!A6)</f>
        <v>6</v>
      </c>
      <c r="D68">
        <f>ROW(EtalonRes!A6)</f>
        <v>6</v>
      </c>
      <c r="E68" t="s">
        <v>35</v>
      </c>
      <c r="F68" t="s">
        <v>93</v>
      </c>
      <c r="G68" t="s">
        <v>94</v>
      </c>
      <c r="H68" t="s">
        <v>95</v>
      </c>
      <c r="I68">
        <f>ROUND(30/100,9)</f>
        <v>0.3</v>
      </c>
      <c r="J68">
        <v>0</v>
      </c>
      <c r="K68">
        <f>ROUND(30/100,9)</f>
        <v>0.3</v>
      </c>
      <c r="O68">
        <f t="shared" si="34"/>
        <v>2945.84</v>
      </c>
      <c r="P68">
        <f t="shared" si="35"/>
        <v>81.319999999999993</v>
      </c>
      <c r="Q68">
        <f t="shared" si="36"/>
        <v>396.12</v>
      </c>
      <c r="R68">
        <f t="shared" si="37"/>
        <v>212.65</v>
      </c>
      <c r="S68">
        <f t="shared" si="38"/>
        <v>2468.4</v>
      </c>
      <c r="T68">
        <f t="shared" si="39"/>
        <v>0</v>
      </c>
      <c r="U68">
        <f t="shared" si="40"/>
        <v>7.6823999999999986</v>
      </c>
      <c r="V68">
        <f t="shared" si="41"/>
        <v>0</v>
      </c>
      <c r="W68">
        <f t="shared" si="42"/>
        <v>0</v>
      </c>
      <c r="X68">
        <f t="shared" si="43"/>
        <v>2270.9299999999998</v>
      </c>
      <c r="Y68">
        <f t="shared" si="43"/>
        <v>1061.4100000000001</v>
      </c>
      <c r="AA68">
        <v>109107586</v>
      </c>
      <c r="AB68">
        <f t="shared" si="44"/>
        <v>443.93400000000003</v>
      </c>
      <c r="AC68">
        <f t="shared" si="45"/>
        <v>35.909999999999997</v>
      </c>
      <c r="AD68">
        <f t="shared" si="46"/>
        <v>112.104</v>
      </c>
      <c r="AE68">
        <f t="shared" si="47"/>
        <v>25.5</v>
      </c>
      <c r="AF68">
        <f t="shared" si="47"/>
        <v>295.92</v>
      </c>
      <c r="AG68">
        <f t="shared" si="48"/>
        <v>0</v>
      </c>
      <c r="AH68">
        <f t="shared" si="49"/>
        <v>24</v>
      </c>
      <c r="AI68">
        <f t="shared" si="49"/>
        <v>0</v>
      </c>
      <c r="AJ68">
        <f t="shared" si="50"/>
        <v>0</v>
      </c>
      <c r="AK68">
        <v>375.93</v>
      </c>
      <c r="AL68">
        <v>35.909999999999997</v>
      </c>
      <c r="AM68">
        <v>93.42</v>
      </c>
      <c r="AN68">
        <v>21.25</v>
      </c>
      <c r="AO68">
        <v>246.6</v>
      </c>
      <c r="AP68">
        <v>0</v>
      </c>
      <c r="AQ68">
        <v>20</v>
      </c>
      <c r="AR68">
        <v>0</v>
      </c>
      <c r="AS68">
        <v>0</v>
      </c>
      <c r="AT68">
        <v>92</v>
      </c>
      <c r="AU68">
        <v>43</v>
      </c>
      <c r="AV68">
        <v>1.0669999999999999</v>
      </c>
      <c r="AW68">
        <v>1.081</v>
      </c>
      <c r="AZ68">
        <v>1</v>
      </c>
      <c r="BA68">
        <v>26.06</v>
      </c>
      <c r="BB68">
        <v>11.04</v>
      </c>
      <c r="BC68">
        <v>6.98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96</v>
      </c>
      <c r="BM68">
        <v>318</v>
      </c>
      <c r="BN68">
        <v>0</v>
      </c>
      <c r="BO68" t="s">
        <v>93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221</v>
      </c>
      <c r="CO68">
        <v>0</v>
      </c>
      <c r="CP68">
        <f t="shared" si="51"/>
        <v>2945.84</v>
      </c>
      <c r="CQ68">
        <f t="shared" si="52"/>
        <v>270.95999999999998</v>
      </c>
      <c r="CR68">
        <f t="shared" si="53"/>
        <v>1320.49</v>
      </c>
      <c r="CS68">
        <f t="shared" si="54"/>
        <v>709.09</v>
      </c>
      <c r="CT68">
        <f t="shared" si="55"/>
        <v>8228.4500000000007</v>
      </c>
      <c r="CU68">
        <f t="shared" si="56"/>
        <v>0</v>
      </c>
      <c r="CV68">
        <f t="shared" si="57"/>
        <v>25.607999999999997</v>
      </c>
      <c r="CW68">
        <f t="shared" si="58"/>
        <v>0</v>
      </c>
      <c r="CX68">
        <f t="shared" si="58"/>
        <v>0</v>
      </c>
      <c r="CY68">
        <f t="shared" si="59"/>
        <v>2270.9280000000003</v>
      </c>
      <c r="CZ68">
        <f t="shared" si="60"/>
        <v>1061.412</v>
      </c>
      <c r="DC68" t="s">
        <v>3</v>
      </c>
      <c r="DD68" t="s">
        <v>3</v>
      </c>
      <c r="DE68" t="s">
        <v>91</v>
      </c>
      <c r="DF68" t="s">
        <v>91</v>
      </c>
      <c r="DG68" t="s">
        <v>91</v>
      </c>
      <c r="DH68" t="s">
        <v>3</v>
      </c>
      <c r="DI68" t="s">
        <v>91</v>
      </c>
      <c r="DJ68" t="s">
        <v>91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1.0669999999999999</v>
      </c>
      <c r="DQ68">
        <v>1.081</v>
      </c>
      <c r="DU68">
        <v>1013</v>
      </c>
      <c r="DV68" t="s">
        <v>95</v>
      </c>
      <c r="DW68" t="s">
        <v>95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107204598</v>
      </c>
      <c r="EF68">
        <v>40</v>
      </c>
      <c r="EG68" t="s">
        <v>24</v>
      </c>
      <c r="EH68">
        <v>0</v>
      </c>
      <c r="EI68" t="s">
        <v>3</v>
      </c>
      <c r="EJ68">
        <v>2</v>
      </c>
      <c r="EK68">
        <v>318</v>
      </c>
      <c r="EL68" t="s">
        <v>25</v>
      </c>
      <c r="EM68" t="s">
        <v>26</v>
      </c>
      <c r="EO68" t="s">
        <v>92</v>
      </c>
      <c r="EQ68">
        <v>0</v>
      </c>
      <c r="ER68">
        <v>375.93</v>
      </c>
      <c r="ES68">
        <v>35.909999999999997</v>
      </c>
      <c r="ET68">
        <v>93.42</v>
      </c>
      <c r="EU68">
        <v>21.25</v>
      </c>
      <c r="EV68">
        <v>246.6</v>
      </c>
      <c r="EW68">
        <v>20</v>
      </c>
      <c r="EX68">
        <v>0</v>
      </c>
      <c r="EY68">
        <v>0</v>
      </c>
      <c r="FQ68">
        <v>0</v>
      </c>
      <c r="FR68">
        <f t="shared" si="61"/>
        <v>0</v>
      </c>
      <c r="FS68">
        <v>0</v>
      </c>
      <c r="FX68">
        <v>112</v>
      </c>
      <c r="FY68">
        <v>70</v>
      </c>
      <c r="GA68" t="s">
        <v>3</v>
      </c>
      <c r="GD68">
        <v>0</v>
      </c>
      <c r="GF68">
        <v>2120432455</v>
      </c>
      <c r="GG68">
        <v>2</v>
      </c>
      <c r="GH68">
        <v>1</v>
      </c>
      <c r="GI68">
        <v>2</v>
      </c>
      <c r="GJ68">
        <v>0</v>
      </c>
      <c r="GK68">
        <f>ROUND(R68*(R12)/100,2)</f>
        <v>340.24</v>
      </c>
      <c r="GL68">
        <f t="shared" si="62"/>
        <v>0</v>
      </c>
      <c r="GM68">
        <f t="shared" si="63"/>
        <v>6618.42</v>
      </c>
      <c r="GN68">
        <f t="shared" si="64"/>
        <v>0</v>
      </c>
      <c r="GO68">
        <f t="shared" si="65"/>
        <v>6618.42</v>
      </c>
      <c r="GP68">
        <f t="shared" si="66"/>
        <v>0</v>
      </c>
      <c r="GR68">
        <v>0</v>
      </c>
      <c r="GS68">
        <v>3</v>
      </c>
      <c r="GT68">
        <v>0</v>
      </c>
      <c r="GU68" t="s">
        <v>3</v>
      </c>
      <c r="GV68">
        <f t="shared" si="67"/>
        <v>0</v>
      </c>
      <c r="GW68">
        <v>1</v>
      </c>
      <c r="GX68">
        <f t="shared" si="68"/>
        <v>0</v>
      </c>
      <c r="HA68">
        <v>0</v>
      </c>
      <c r="HB68">
        <v>0</v>
      </c>
      <c r="HC68">
        <f t="shared" si="69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97</v>
      </c>
      <c r="F69" t="s">
        <v>98</v>
      </c>
      <c r="G69" t="s">
        <v>99</v>
      </c>
      <c r="H69" t="s">
        <v>100</v>
      </c>
      <c r="I69">
        <v>6</v>
      </c>
      <c r="J69">
        <v>0</v>
      </c>
      <c r="K69">
        <v>6</v>
      </c>
      <c r="O69">
        <f t="shared" si="34"/>
        <v>7041.66</v>
      </c>
      <c r="P69">
        <f t="shared" si="35"/>
        <v>187.62</v>
      </c>
      <c r="Q69">
        <f t="shared" si="36"/>
        <v>0</v>
      </c>
      <c r="R69">
        <f t="shared" si="37"/>
        <v>0</v>
      </c>
      <c r="S69">
        <f t="shared" si="38"/>
        <v>6854.04</v>
      </c>
      <c r="T69">
        <f t="shared" si="39"/>
        <v>0</v>
      </c>
      <c r="U69">
        <f t="shared" si="40"/>
        <v>21.333671999999996</v>
      </c>
      <c r="V69">
        <f t="shared" si="41"/>
        <v>0</v>
      </c>
      <c r="W69">
        <f t="shared" si="42"/>
        <v>0</v>
      </c>
      <c r="X69">
        <f t="shared" si="43"/>
        <v>6305.72</v>
      </c>
      <c r="Y69">
        <f t="shared" si="43"/>
        <v>2947.24</v>
      </c>
      <c r="AA69">
        <v>109107586</v>
      </c>
      <c r="AB69">
        <f t="shared" si="44"/>
        <v>46.347999999999999</v>
      </c>
      <c r="AC69">
        <f t="shared" si="45"/>
        <v>4.4800000000000004</v>
      </c>
      <c r="AD69">
        <f t="shared" si="46"/>
        <v>0</v>
      </c>
      <c r="AE69">
        <f t="shared" si="47"/>
        <v>0</v>
      </c>
      <c r="AF69">
        <f t="shared" si="47"/>
        <v>41.868000000000002</v>
      </c>
      <c r="AG69">
        <f t="shared" si="48"/>
        <v>0</v>
      </c>
      <c r="AH69">
        <f t="shared" si="49"/>
        <v>3.3959999999999999</v>
      </c>
      <c r="AI69">
        <f t="shared" si="49"/>
        <v>0</v>
      </c>
      <c r="AJ69">
        <f t="shared" si="50"/>
        <v>0</v>
      </c>
      <c r="AK69">
        <v>39.369999999999997</v>
      </c>
      <c r="AL69">
        <v>4.4800000000000004</v>
      </c>
      <c r="AM69">
        <v>0</v>
      </c>
      <c r="AN69">
        <v>0</v>
      </c>
      <c r="AO69">
        <v>34.89</v>
      </c>
      <c r="AP69">
        <v>0</v>
      </c>
      <c r="AQ69">
        <v>2.83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</v>
      </c>
      <c r="BC69">
        <v>6.98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101</v>
      </c>
      <c r="BM69">
        <v>320</v>
      </c>
      <c r="BN69">
        <v>0</v>
      </c>
      <c r="BO69" t="s">
        <v>98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221</v>
      </c>
      <c r="CO69">
        <v>0</v>
      </c>
      <c r="CP69">
        <f t="shared" si="51"/>
        <v>7041.66</v>
      </c>
      <c r="CQ69">
        <f t="shared" si="52"/>
        <v>31.27</v>
      </c>
      <c r="CR69">
        <f t="shared" si="53"/>
        <v>0</v>
      </c>
      <c r="CS69">
        <f t="shared" si="54"/>
        <v>0</v>
      </c>
      <c r="CT69">
        <f t="shared" si="55"/>
        <v>1142.47</v>
      </c>
      <c r="CU69">
        <f t="shared" si="56"/>
        <v>0</v>
      </c>
      <c r="CV69">
        <f t="shared" si="57"/>
        <v>3.5556119999999996</v>
      </c>
      <c r="CW69">
        <f t="shared" si="58"/>
        <v>0</v>
      </c>
      <c r="CX69">
        <f t="shared" si="58"/>
        <v>0</v>
      </c>
      <c r="CY69">
        <f t="shared" si="59"/>
        <v>6305.7168000000001</v>
      </c>
      <c r="CZ69">
        <f t="shared" si="60"/>
        <v>2947.2372</v>
      </c>
      <c r="DC69" t="s">
        <v>3</v>
      </c>
      <c r="DD69" t="s">
        <v>3</v>
      </c>
      <c r="DE69" t="s">
        <v>91</v>
      </c>
      <c r="DF69" t="s">
        <v>91</v>
      </c>
      <c r="DG69" t="s">
        <v>91</v>
      </c>
      <c r="DH69" t="s">
        <v>3</v>
      </c>
      <c r="DI69" t="s">
        <v>91</v>
      </c>
      <c r="DJ69" t="s">
        <v>91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100</v>
      </c>
      <c r="DW69" t="s">
        <v>100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107204600</v>
      </c>
      <c r="EF69">
        <v>40</v>
      </c>
      <c r="EG69" t="s">
        <v>24</v>
      </c>
      <c r="EH69">
        <v>0</v>
      </c>
      <c r="EI69" t="s">
        <v>3</v>
      </c>
      <c r="EJ69">
        <v>2</v>
      </c>
      <c r="EK69">
        <v>320</v>
      </c>
      <c r="EL69" t="s">
        <v>102</v>
      </c>
      <c r="EM69" t="s">
        <v>103</v>
      </c>
      <c r="EO69" t="s">
        <v>92</v>
      </c>
      <c r="EQ69">
        <v>0</v>
      </c>
      <c r="ER69">
        <v>39.369999999999997</v>
      </c>
      <c r="ES69">
        <v>4.4800000000000004</v>
      </c>
      <c r="ET69">
        <v>0</v>
      </c>
      <c r="EU69">
        <v>0</v>
      </c>
      <c r="EV69">
        <v>34.89</v>
      </c>
      <c r="EW69">
        <v>2.83</v>
      </c>
      <c r="EX69">
        <v>0</v>
      </c>
      <c r="EY69">
        <v>0</v>
      </c>
      <c r="FQ69">
        <v>0</v>
      </c>
      <c r="FR69">
        <f t="shared" si="61"/>
        <v>0</v>
      </c>
      <c r="FS69">
        <v>0</v>
      </c>
      <c r="FX69">
        <v>112</v>
      </c>
      <c r="FY69">
        <v>70</v>
      </c>
      <c r="GA69" t="s">
        <v>3</v>
      </c>
      <c r="GD69">
        <v>0</v>
      </c>
      <c r="GF69">
        <v>1728412927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62"/>
        <v>0</v>
      </c>
      <c r="GM69">
        <f t="shared" si="63"/>
        <v>16294.62</v>
      </c>
      <c r="GN69">
        <f t="shared" si="64"/>
        <v>0</v>
      </c>
      <c r="GO69">
        <f t="shared" si="65"/>
        <v>16294.62</v>
      </c>
      <c r="GP69">
        <f t="shared" si="66"/>
        <v>0</v>
      </c>
      <c r="GR69">
        <v>0</v>
      </c>
      <c r="GS69">
        <v>3</v>
      </c>
      <c r="GT69">
        <v>0</v>
      </c>
      <c r="GU69" t="s">
        <v>3</v>
      </c>
      <c r="GV69">
        <f t="shared" si="67"/>
        <v>0</v>
      </c>
      <c r="GW69">
        <v>1</v>
      </c>
      <c r="GX69">
        <f t="shared" si="68"/>
        <v>0</v>
      </c>
      <c r="HA69">
        <v>0</v>
      </c>
      <c r="HB69">
        <v>0</v>
      </c>
      <c r="HC69">
        <f t="shared" si="6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ROW(SmtRes!A8)</f>
        <v>8</v>
      </c>
      <c r="D70">
        <f>ROW(EtalonRes!A8)</f>
        <v>8</v>
      </c>
      <c r="E70" t="s">
        <v>104</v>
      </c>
      <c r="F70" t="s">
        <v>18</v>
      </c>
      <c r="G70" t="s">
        <v>105</v>
      </c>
      <c r="H70" t="s">
        <v>20</v>
      </c>
      <c r="I70">
        <f>ROUND(44/100,9)</f>
        <v>0.44</v>
      </c>
      <c r="J70">
        <v>0</v>
      </c>
      <c r="K70">
        <f>ROUND(44/100,9)</f>
        <v>0.44</v>
      </c>
      <c r="O70">
        <f t="shared" si="34"/>
        <v>6967.5</v>
      </c>
      <c r="P70">
        <f t="shared" si="35"/>
        <v>16.260000000000002</v>
      </c>
      <c r="Q70">
        <f t="shared" si="36"/>
        <v>0</v>
      </c>
      <c r="R70">
        <f t="shared" si="37"/>
        <v>0</v>
      </c>
      <c r="S70">
        <f t="shared" si="38"/>
        <v>6951.24</v>
      </c>
      <c r="T70">
        <f t="shared" si="39"/>
        <v>0</v>
      </c>
      <c r="U70">
        <f t="shared" si="40"/>
        <v>21.633638399999999</v>
      </c>
      <c r="V70">
        <f t="shared" si="41"/>
        <v>0</v>
      </c>
      <c r="W70">
        <f t="shared" si="42"/>
        <v>0</v>
      </c>
      <c r="X70">
        <f t="shared" si="43"/>
        <v>6395.14</v>
      </c>
      <c r="Y70">
        <f t="shared" si="43"/>
        <v>2989.03</v>
      </c>
      <c r="AA70">
        <v>109107586</v>
      </c>
      <c r="AB70">
        <f t="shared" si="44"/>
        <v>573.06399999999996</v>
      </c>
      <c r="AC70">
        <f t="shared" si="45"/>
        <v>4.9000000000000004</v>
      </c>
      <c r="AD70">
        <f t="shared" si="46"/>
        <v>0</v>
      </c>
      <c r="AE70">
        <f t="shared" si="47"/>
        <v>0</v>
      </c>
      <c r="AF70">
        <f t="shared" si="47"/>
        <v>568.16399999999999</v>
      </c>
      <c r="AG70">
        <f t="shared" si="48"/>
        <v>0</v>
      </c>
      <c r="AH70">
        <f t="shared" si="49"/>
        <v>46.08</v>
      </c>
      <c r="AI70">
        <f t="shared" si="49"/>
        <v>0</v>
      </c>
      <c r="AJ70">
        <f t="shared" si="50"/>
        <v>0</v>
      </c>
      <c r="AK70">
        <v>478.37</v>
      </c>
      <c r="AL70">
        <v>4.9000000000000004</v>
      </c>
      <c r="AM70">
        <v>0</v>
      </c>
      <c r="AN70">
        <v>0</v>
      </c>
      <c r="AO70">
        <v>473.47</v>
      </c>
      <c r="AP70">
        <v>0</v>
      </c>
      <c r="AQ70">
        <v>38.4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26.06</v>
      </c>
      <c r="BB70">
        <v>1</v>
      </c>
      <c r="BC70">
        <v>6.98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21</v>
      </c>
      <c r="BM70">
        <v>318</v>
      </c>
      <c r="BN70">
        <v>0</v>
      </c>
      <c r="BO70" t="s">
        <v>18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221</v>
      </c>
      <c r="CO70">
        <v>0</v>
      </c>
      <c r="CP70">
        <f t="shared" si="51"/>
        <v>6967.5</v>
      </c>
      <c r="CQ70">
        <f t="shared" si="52"/>
        <v>36.99</v>
      </c>
      <c r="CR70">
        <f t="shared" si="53"/>
        <v>0</v>
      </c>
      <c r="CS70">
        <f t="shared" si="54"/>
        <v>0</v>
      </c>
      <c r="CT70">
        <f t="shared" si="55"/>
        <v>15798.35</v>
      </c>
      <c r="CU70">
        <f t="shared" si="56"/>
        <v>0</v>
      </c>
      <c r="CV70">
        <f t="shared" si="57"/>
        <v>49.167359999999995</v>
      </c>
      <c r="CW70">
        <f t="shared" si="58"/>
        <v>0</v>
      </c>
      <c r="CX70">
        <f t="shared" si="58"/>
        <v>0</v>
      </c>
      <c r="CY70">
        <f t="shared" si="59"/>
        <v>6395.1408000000001</v>
      </c>
      <c r="CZ70">
        <f t="shared" si="60"/>
        <v>2989.0331999999999</v>
      </c>
      <c r="DC70" t="s">
        <v>3</v>
      </c>
      <c r="DD70" t="s">
        <v>3</v>
      </c>
      <c r="DE70" t="s">
        <v>91</v>
      </c>
      <c r="DF70" t="s">
        <v>91</v>
      </c>
      <c r="DG70" t="s">
        <v>91</v>
      </c>
      <c r="DH70" t="s">
        <v>3</v>
      </c>
      <c r="DI70" t="s">
        <v>91</v>
      </c>
      <c r="DJ70" t="s">
        <v>91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1010</v>
      </c>
      <c r="DV70" t="s">
        <v>20</v>
      </c>
      <c r="DW70" t="s">
        <v>20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107204598</v>
      </c>
      <c r="EF70">
        <v>40</v>
      </c>
      <c r="EG70" t="s">
        <v>24</v>
      </c>
      <c r="EH70">
        <v>0</v>
      </c>
      <c r="EI70" t="s">
        <v>3</v>
      </c>
      <c r="EJ70">
        <v>2</v>
      </c>
      <c r="EK70">
        <v>318</v>
      </c>
      <c r="EL70" t="s">
        <v>25</v>
      </c>
      <c r="EM70" t="s">
        <v>26</v>
      </c>
      <c r="EO70" t="s">
        <v>92</v>
      </c>
      <c r="EQ70">
        <v>0</v>
      </c>
      <c r="ER70">
        <v>478.37</v>
      </c>
      <c r="ES70">
        <v>4.9000000000000004</v>
      </c>
      <c r="ET70">
        <v>0</v>
      </c>
      <c r="EU70">
        <v>0</v>
      </c>
      <c r="EV70">
        <v>473.47</v>
      </c>
      <c r="EW70">
        <v>38.4</v>
      </c>
      <c r="EX70">
        <v>0</v>
      </c>
      <c r="EY70">
        <v>0</v>
      </c>
      <c r="FQ70">
        <v>0</v>
      </c>
      <c r="FR70">
        <f t="shared" si="61"/>
        <v>0</v>
      </c>
      <c r="FS70">
        <v>0</v>
      </c>
      <c r="FX70">
        <v>112</v>
      </c>
      <c r="FY70">
        <v>70</v>
      </c>
      <c r="GA70" t="s">
        <v>3</v>
      </c>
      <c r="GD70">
        <v>0</v>
      </c>
      <c r="GF70">
        <v>-353901315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62"/>
        <v>0</v>
      </c>
      <c r="GM70">
        <f t="shared" si="63"/>
        <v>16351.67</v>
      </c>
      <c r="GN70">
        <f t="shared" si="64"/>
        <v>0</v>
      </c>
      <c r="GO70">
        <f t="shared" si="65"/>
        <v>16351.67</v>
      </c>
      <c r="GP70">
        <f t="shared" si="66"/>
        <v>0</v>
      </c>
      <c r="GR70">
        <v>0</v>
      </c>
      <c r="GS70">
        <v>3</v>
      </c>
      <c r="GT70">
        <v>0</v>
      </c>
      <c r="GU70" t="s">
        <v>3</v>
      </c>
      <c r="GV70">
        <f t="shared" si="67"/>
        <v>0</v>
      </c>
      <c r="GW70">
        <v>1</v>
      </c>
      <c r="GX70">
        <f t="shared" si="68"/>
        <v>0</v>
      </c>
      <c r="HA70">
        <v>0</v>
      </c>
      <c r="HB70">
        <v>0</v>
      </c>
      <c r="HC70">
        <f t="shared" si="69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ROW(SmtRes!A9)</f>
        <v>9</v>
      </c>
      <c r="D71">
        <f>ROW(EtalonRes!A9)</f>
        <v>9</v>
      </c>
      <c r="E71" t="s">
        <v>106</v>
      </c>
      <c r="F71" t="s">
        <v>107</v>
      </c>
      <c r="G71" t="s">
        <v>108</v>
      </c>
      <c r="H71" t="s">
        <v>95</v>
      </c>
      <c r="I71">
        <f>ROUND(10/100,9)</f>
        <v>0.1</v>
      </c>
      <c r="J71">
        <v>0</v>
      </c>
      <c r="K71">
        <f>ROUND(10/100,9)</f>
        <v>0.1</v>
      </c>
      <c r="O71">
        <f t="shared" si="34"/>
        <v>511.18</v>
      </c>
      <c r="P71">
        <f t="shared" si="35"/>
        <v>26.52</v>
      </c>
      <c r="Q71">
        <f t="shared" si="36"/>
        <v>44.51</v>
      </c>
      <c r="R71">
        <f t="shared" si="37"/>
        <v>23.71</v>
      </c>
      <c r="S71">
        <f t="shared" si="38"/>
        <v>440.15</v>
      </c>
      <c r="T71">
        <f t="shared" si="39"/>
        <v>0</v>
      </c>
      <c r="U71">
        <f t="shared" si="40"/>
        <v>1.3700279999999998</v>
      </c>
      <c r="V71">
        <f t="shared" si="41"/>
        <v>0</v>
      </c>
      <c r="W71">
        <f t="shared" si="42"/>
        <v>0</v>
      </c>
      <c r="X71">
        <f t="shared" si="43"/>
        <v>404.94</v>
      </c>
      <c r="Y71">
        <f t="shared" si="43"/>
        <v>189.26</v>
      </c>
      <c r="AA71">
        <v>109107586</v>
      </c>
      <c r="AB71">
        <f t="shared" si="44"/>
        <v>231.41200000000001</v>
      </c>
      <c r="AC71">
        <f t="shared" si="45"/>
        <v>35.14</v>
      </c>
      <c r="AD71">
        <f t="shared" si="46"/>
        <v>37.956000000000003</v>
      </c>
      <c r="AE71">
        <f t="shared" si="47"/>
        <v>8.532</v>
      </c>
      <c r="AF71">
        <f t="shared" si="47"/>
        <v>158.316</v>
      </c>
      <c r="AG71">
        <f t="shared" si="48"/>
        <v>0</v>
      </c>
      <c r="AH71">
        <f t="shared" si="49"/>
        <v>12.839999999999998</v>
      </c>
      <c r="AI71">
        <f t="shared" si="49"/>
        <v>0</v>
      </c>
      <c r="AJ71">
        <f t="shared" si="50"/>
        <v>0</v>
      </c>
      <c r="AK71">
        <v>198.7</v>
      </c>
      <c r="AL71">
        <v>35.14</v>
      </c>
      <c r="AM71">
        <v>31.63</v>
      </c>
      <c r="AN71">
        <v>7.11</v>
      </c>
      <c r="AO71">
        <v>131.93</v>
      </c>
      <c r="AP71">
        <v>0</v>
      </c>
      <c r="AQ71">
        <v>10.7</v>
      </c>
      <c r="AR71">
        <v>0</v>
      </c>
      <c r="AS71">
        <v>0</v>
      </c>
      <c r="AT71">
        <v>92</v>
      </c>
      <c r="AU71">
        <v>43</v>
      </c>
      <c r="AV71">
        <v>1.0669999999999999</v>
      </c>
      <c r="AW71">
        <v>1.081</v>
      </c>
      <c r="AZ71">
        <v>1</v>
      </c>
      <c r="BA71">
        <v>26.06</v>
      </c>
      <c r="BB71">
        <v>10.99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109</v>
      </c>
      <c r="BM71">
        <v>318</v>
      </c>
      <c r="BN71">
        <v>0</v>
      </c>
      <c r="BO71" t="s">
        <v>107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221</v>
      </c>
      <c r="CO71">
        <v>0</v>
      </c>
      <c r="CP71">
        <f t="shared" si="51"/>
        <v>511.17999999999995</v>
      </c>
      <c r="CQ71">
        <f t="shared" si="52"/>
        <v>265.17</v>
      </c>
      <c r="CR71">
        <f t="shared" si="53"/>
        <v>445.1</v>
      </c>
      <c r="CS71">
        <f t="shared" si="54"/>
        <v>237.15</v>
      </c>
      <c r="CT71">
        <f t="shared" si="55"/>
        <v>4402.0600000000004</v>
      </c>
      <c r="CU71">
        <f t="shared" si="56"/>
        <v>0</v>
      </c>
      <c r="CV71">
        <f t="shared" si="57"/>
        <v>13.700279999999998</v>
      </c>
      <c r="CW71">
        <f t="shared" si="58"/>
        <v>0</v>
      </c>
      <c r="CX71">
        <f t="shared" si="58"/>
        <v>0</v>
      </c>
      <c r="CY71">
        <f t="shared" si="59"/>
        <v>404.93799999999999</v>
      </c>
      <c r="CZ71">
        <f t="shared" si="60"/>
        <v>189.2645</v>
      </c>
      <c r="DC71" t="s">
        <v>3</v>
      </c>
      <c r="DD71" t="s">
        <v>3</v>
      </c>
      <c r="DE71" t="s">
        <v>91</v>
      </c>
      <c r="DF71" t="s">
        <v>91</v>
      </c>
      <c r="DG71" t="s">
        <v>91</v>
      </c>
      <c r="DH71" t="s">
        <v>3</v>
      </c>
      <c r="DI71" t="s">
        <v>91</v>
      </c>
      <c r="DJ71" t="s">
        <v>91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1013</v>
      </c>
      <c r="DV71" t="s">
        <v>95</v>
      </c>
      <c r="DW71" t="s">
        <v>95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107204598</v>
      </c>
      <c r="EF71">
        <v>40</v>
      </c>
      <c r="EG71" t="s">
        <v>24</v>
      </c>
      <c r="EH71">
        <v>0</v>
      </c>
      <c r="EI71" t="s">
        <v>3</v>
      </c>
      <c r="EJ71">
        <v>2</v>
      </c>
      <c r="EK71">
        <v>318</v>
      </c>
      <c r="EL71" t="s">
        <v>25</v>
      </c>
      <c r="EM71" t="s">
        <v>26</v>
      </c>
      <c r="EO71" t="s">
        <v>92</v>
      </c>
      <c r="EQ71">
        <v>0</v>
      </c>
      <c r="ER71">
        <v>198.7</v>
      </c>
      <c r="ES71">
        <v>35.14</v>
      </c>
      <c r="ET71">
        <v>31.63</v>
      </c>
      <c r="EU71">
        <v>7.11</v>
      </c>
      <c r="EV71">
        <v>131.93</v>
      </c>
      <c r="EW71">
        <v>10.7</v>
      </c>
      <c r="EX71">
        <v>0</v>
      </c>
      <c r="EY71">
        <v>0</v>
      </c>
      <c r="FQ71">
        <v>0</v>
      </c>
      <c r="FR71">
        <f t="shared" si="61"/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1180856605</v>
      </c>
      <c r="GG71">
        <v>2</v>
      </c>
      <c r="GH71">
        <v>1</v>
      </c>
      <c r="GI71">
        <v>2</v>
      </c>
      <c r="GJ71">
        <v>0</v>
      </c>
      <c r="GK71">
        <f>ROUND(R71*(R12)/100,2)</f>
        <v>37.94</v>
      </c>
      <c r="GL71">
        <f t="shared" si="62"/>
        <v>0</v>
      </c>
      <c r="GM71">
        <f t="shared" si="63"/>
        <v>1143.32</v>
      </c>
      <c r="GN71">
        <f t="shared" si="64"/>
        <v>0</v>
      </c>
      <c r="GO71">
        <f t="shared" si="65"/>
        <v>1143.32</v>
      </c>
      <c r="GP71">
        <f t="shared" si="66"/>
        <v>0</v>
      </c>
      <c r="GR71">
        <v>0</v>
      </c>
      <c r="GS71">
        <v>3</v>
      </c>
      <c r="GT71">
        <v>0</v>
      </c>
      <c r="GU71" t="s">
        <v>3</v>
      </c>
      <c r="GV71">
        <f t="shared" si="67"/>
        <v>0</v>
      </c>
      <c r="GW71">
        <v>1</v>
      </c>
      <c r="GX71">
        <f t="shared" si="68"/>
        <v>0</v>
      </c>
      <c r="HA71">
        <v>0</v>
      </c>
      <c r="HB71">
        <v>0</v>
      </c>
      <c r="HC71">
        <f t="shared" si="6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ROW(SmtRes!A10)</f>
        <v>10</v>
      </c>
      <c r="D72">
        <f>ROW(EtalonRes!A10)</f>
        <v>10</v>
      </c>
      <c r="E72" t="s">
        <v>110</v>
      </c>
      <c r="F72" t="s">
        <v>111</v>
      </c>
      <c r="G72" t="s">
        <v>112</v>
      </c>
      <c r="H72" t="s">
        <v>100</v>
      </c>
      <c r="I72">
        <v>2</v>
      </c>
      <c r="J72">
        <v>0</v>
      </c>
      <c r="K72">
        <v>2</v>
      </c>
      <c r="O72">
        <f t="shared" si="34"/>
        <v>358.06</v>
      </c>
      <c r="P72">
        <f t="shared" si="35"/>
        <v>50.81</v>
      </c>
      <c r="Q72">
        <f t="shared" si="36"/>
        <v>0</v>
      </c>
      <c r="R72">
        <f t="shared" si="37"/>
        <v>0</v>
      </c>
      <c r="S72">
        <f t="shared" si="38"/>
        <v>307.25</v>
      </c>
      <c r="T72">
        <f t="shared" si="39"/>
        <v>0</v>
      </c>
      <c r="U72">
        <f t="shared" si="40"/>
        <v>0.95486399999999982</v>
      </c>
      <c r="V72">
        <f t="shared" si="41"/>
        <v>0</v>
      </c>
      <c r="W72">
        <f t="shared" si="42"/>
        <v>0</v>
      </c>
      <c r="X72">
        <f t="shared" si="43"/>
        <v>282.67</v>
      </c>
      <c r="Y72">
        <f t="shared" si="43"/>
        <v>132.12</v>
      </c>
      <c r="AA72">
        <v>109107586</v>
      </c>
      <c r="AB72">
        <f t="shared" si="44"/>
        <v>9.2680000000000007</v>
      </c>
      <c r="AC72">
        <f t="shared" si="45"/>
        <v>3.64</v>
      </c>
      <c r="AD72">
        <f t="shared" si="46"/>
        <v>0</v>
      </c>
      <c r="AE72">
        <f t="shared" si="47"/>
        <v>0</v>
      </c>
      <c r="AF72">
        <f t="shared" si="47"/>
        <v>5.6280000000000001</v>
      </c>
      <c r="AG72">
        <f t="shared" si="48"/>
        <v>0</v>
      </c>
      <c r="AH72">
        <f t="shared" si="49"/>
        <v>0.45599999999999996</v>
      </c>
      <c r="AI72">
        <f t="shared" si="49"/>
        <v>0</v>
      </c>
      <c r="AJ72">
        <f t="shared" si="50"/>
        <v>0</v>
      </c>
      <c r="AK72">
        <v>8.33</v>
      </c>
      <c r="AL72">
        <v>3.64</v>
      </c>
      <c r="AM72">
        <v>0</v>
      </c>
      <c r="AN72">
        <v>0</v>
      </c>
      <c r="AO72">
        <v>4.6900000000000004</v>
      </c>
      <c r="AP72">
        <v>0</v>
      </c>
      <c r="AQ72">
        <v>0.38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1</v>
      </c>
      <c r="BC72">
        <v>6.98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113</v>
      </c>
      <c r="BM72">
        <v>320</v>
      </c>
      <c r="BN72">
        <v>0</v>
      </c>
      <c r="BO72" t="s">
        <v>111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221</v>
      </c>
      <c r="CO72">
        <v>0</v>
      </c>
      <c r="CP72">
        <f t="shared" si="51"/>
        <v>358.06</v>
      </c>
      <c r="CQ72">
        <f t="shared" si="52"/>
        <v>25.41</v>
      </c>
      <c r="CR72">
        <f t="shared" si="53"/>
        <v>0</v>
      </c>
      <c r="CS72">
        <f t="shared" si="54"/>
        <v>0</v>
      </c>
      <c r="CT72">
        <f t="shared" si="55"/>
        <v>153.49</v>
      </c>
      <c r="CU72">
        <f t="shared" si="56"/>
        <v>0</v>
      </c>
      <c r="CV72">
        <f t="shared" si="57"/>
        <v>0.47743199999999991</v>
      </c>
      <c r="CW72">
        <f t="shared" si="58"/>
        <v>0</v>
      </c>
      <c r="CX72">
        <f t="shared" si="58"/>
        <v>0</v>
      </c>
      <c r="CY72">
        <f t="shared" si="59"/>
        <v>282.67</v>
      </c>
      <c r="CZ72">
        <f t="shared" si="60"/>
        <v>132.11750000000001</v>
      </c>
      <c r="DC72" t="s">
        <v>3</v>
      </c>
      <c r="DD72" t="s">
        <v>3</v>
      </c>
      <c r="DE72" t="s">
        <v>91</v>
      </c>
      <c r="DF72" t="s">
        <v>91</v>
      </c>
      <c r="DG72" t="s">
        <v>91</v>
      </c>
      <c r="DH72" t="s">
        <v>3</v>
      </c>
      <c r="DI72" t="s">
        <v>91</v>
      </c>
      <c r="DJ72" t="s">
        <v>91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100</v>
      </c>
      <c r="DW72" t="s">
        <v>100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107204600</v>
      </c>
      <c r="EF72">
        <v>40</v>
      </c>
      <c r="EG72" t="s">
        <v>24</v>
      </c>
      <c r="EH72">
        <v>0</v>
      </c>
      <c r="EI72" t="s">
        <v>3</v>
      </c>
      <c r="EJ72">
        <v>2</v>
      </c>
      <c r="EK72">
        <v>320</v>
      </c>
      <c r="EL72" t="s">
        <v>102</v>
      </c>
      <c r="EM72" t="s">
        <v>103</v>
      </c>
      <c r="EO72" t="s">
        <v>92</v>
      </c>
      <c r="EQ72">
        <v>0</v>
      </c>
      <c r="ER72">
        <v>8.33</v>
      </c>
      <c r="ES72">
        <v>3.64</v>
      </c>
      <c r="ET72">
        <v>0</v>
      </c>
      <c r="EU72">
        <v>0</v>
      </c>
      <c r="EV72">
        <v>4.6900000000000004</v>
      </c>
      <c r="EW72">
        <v>0.38</v>
      </c>
      <c r="EX72">
        <v>0</v>
      </c>
      <c r="EY72">
        <v>0</v>
      </c>
      <c r="FQ72">
        <v>0</v>
      </c>
      <c r="FR72">
        <f t="shared" si="61"/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1651267050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62"/>
        <v>0</v>
      </c>
      <c r="GM72">
        <f t="shared" si="63"/>
        <v>772.85</v>
      </c>
      <c r="GN72">
        <f t="shared" si="64"/>
        <v>0</v>
      </c>
      <c r="GO72">
        <f t="shared" si="65"/>
        <v>772.85</v>
      </c>
      <c r="GP72">
        <f t="shared" si="66"/>
        <v>0</v>
      </c>
      <c r="GR72">
        <v>0</v>
      </c>
      <c r="GS72">
        <v>3</v>
      </c>
      <c r="GT72">
        <v>0</v>
      </c>
      <c r="GU72" t="s">
        <v>3</v>
      </c>
      <c r="GV72">
        <f t="shared" si="67"/>
        <v>0</v>
      </c>
      <c r="GW72">
        <v>1</v>
      </c>
      <c r="GX72">
        <f t="shared" si="68"/>
        <v>0</v>
      </c>
      <c r="HA72">
        <v>0</v>
      </c>
      <c r="HB72">
        <v>0</v>
      </c>
      <c r="HC72">
        <f t="shared" si="6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ROW(SmtRes!A11)</f>
        <v>11</v>
      </c>
      <c r="D73">
        <f>ROW(EtalonRes!A11)</f>
        <v>11</v>
      </c>
      <c r="E73" t="s">
        <v>114</v>
      </c>
      <c r="F73" t="s">
        <v>115</v>
      </c>
      <c r="G73" t="s">
        <v>116</v>
      </c>
      <c r="H73" t="s">
        <v>117</v>
      </c>
      <c r="I73">
        <f>ROUND(14/100,9)</f>
        <v>0.14000000000000001</v>
      </c>
      <c r="J73">
        <v>0</v>
      </c>
      <c r="K73">
        <f>ROUND(14/100,9)</f>
        <v>0.14000000000000001</v>
      </c>
      <c r="O73">
        <f t="shared" si="34"/>
        <v>1007.8</v>
      </c>
      <c r="P73">
        <f t="shared" si="35"/>
        <v>62.26</v>
      </c>
      <c r="Q73">
        <f t="shared" si="36"/>
        <v>24.84</v>
      </c>
      <c r="R73">
        <f t="shared" si="37"/>
        <v>13.55</v>
      </c>
      <c r="S73">
        <f t="shared" si="38"/>
        <v>920.7</v>
      </c>
      <c r="T73">
        <f t="shared" si="39"/>
        <v>0</v>
      </c>
      <c r="U73">
        <f t="shared" si="40"/>
        <v>2.7175932</v>
      </c>
      <c r="V73">
        <f t="shared" si="41"/>
        <v>0</v>
      </c>
      <c r="W73">
        <f t="shared" si="42"/>
        <v>0</v>
      </c>
      <c r="X73">
        <f t="shared" si="43"/>
        <v>847.04</v>
      </c>
      <c r="Y73">
        <f t="shared" si="43"/>
        <v>395.9</v>
      </c>
      <c r="AA73">
        <v>109107586</v>
      </c>
      <c r="AB73">
        <f t="shared" si="44"/>
        <v>319.95999999999998</v>
      </c>
      <c r="AC73">
        <f t="shared" si="45"/>
        <v>63.7</v>
      </c>
      <c r="AD73">
        <f t="shared" si="46"/>
        <v>15.24</v>
      </c>
      <c r="AE73">
        <f t="shared" si="47"/>
        <v>3.54</v>
      </c>
      <c r="AF73">
        <f t="shared" si="47"/>
        <v>241.02</v>
      </c>
      <c r="AG73">
        <f t="shared" si="48"/>
        <v>0</v>
      </c>
      <c r="AH73">
        <f t="shared" si="49"/>
        <v>18.54</v>
      </c>
      <c r="AI73">
        <f t="shared" si="49"/>
        <v>0</v>
      </c>
      <c r="AJ73">
        <f t="shared" si="50"/>
        <v>0</v>
      </c>
      <c r="AK73">
        <v>277.25</v>
      </c>
      <c r="AL73">
        <v>63.7</v>
      </c>
      <c r="AM73">
        <v>12.7</v>
      </c>
      <c r="AN73">
        <v>2.95</v>
      </c>
      <c r="AO73">
        <v>200.85</v>
      </c>
      <c r="AP73">
        <v>0</v>
      </c>
      <c r="AQ73">
        <v>15.45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11.14</v>
      </c>
      <c r="BC73">
        <v>6.98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118</v>
      </c>
      <c r="BM73">
        <v>333</v>
      </c>
      <c r="BN73">
        <v>0</v>
      </c>
      <c r="BO73" t="s">
        <v>115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221</v>
      </c>
      <c r="CO73">
        <v>0</v>
      </c>
      <c r="CP73">
        <f t="shared" si="51"/>
        <v>1007.8000000000001</v>
      </c>
      <c r="CQ73">
        <f t="shared" si="52"/>
        <v>444.63</v>
      </c>
      <c r="CR73">
        <f t="shared" si="53"/>
        <v>177.79</v>
      </c>
      <c r="CS73">
        <f t="shared" si="54"/>
        <v>96.68</v>
      </c>
      <c r="CT73">
        <f t="shared" si="55"/>
        <v>6576.24</v>
      </c>
      <c r="CU73">
        <f t="shared" si="56"/>
        <v>0</v>
      </c>
      <c r="CV73">
        <f t="shared" si="57"/>
        <v>19.411379999999998</v>
      </c>
      <c r="CW73">
        <f t="shared" si="58"/>
        <v>0</v>
      </c>
      <c r="CX73">
        <f t="shared" si="58"/>
        <v>0</v>
      </c>
      <c r="CY73">
        <f t="shared" si="59"/>
        <v>847.0440000000001</v>
      </c>
      <c r="CZ73">
        <f t="shared" si="60"/>
        <v>395.90100000000001</v>
      </c>
      <c r="DC73" t="s">
        <v>3</v>
      </c>
      <c r="DD73" t="s">
        <v>3</v>
      </c>
      <c r="DE73" t="s">
        <v>91</v>
      </c>
      <c r="DF73" t="s">
        <v>91</v>
      </c>
      <c r="DG73" t="s">
        <v>91</v>
      </c>
      <c r="DH73" t="s">
        <v>3</v>
      </c>
      <c r="DI73" t="s">
        <v>91</v>
      </c>
      <c r="DJ73" t="s">
        <v>91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117</v>
      </c>
      <c r="DW73" t="s">
        <v>117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107204613</v>
      </c>
      <c r="EF73">
        <v>40</v>
      </c>
      <c r="EG73" t="s">
        <v>24</v>
      </c>
      <c r="EH73">
        <v>0</v>
      </c>
      <c r="EI73" t="s">
        <v>3</v>
      </c>
      <c r="EJ73">
        <v>2</v>
      </c>
      <c r="EK73">
        <v>333</v>
      </c>
      <c r="EL73" t="s">
        <v>33</v>
      </c>
      <c r="EM73" t="s">
        <v>34</v>
      </c>
      <c r="EO73" t="s">
        <v>92</v>
      </c>
      <c r="EQ73">
        <v>0</v>
      </c>
      <c r="ER73">
        <v>277.25</v>
      </c>
      <c r="ES73">
        <v>63.7</v>
      </c>
      <c r="ET73">
        <v>12.7</v>
      </c>
      <c r="EU73">
        <v>2.95</v>
      </c>
      <c r="EV73">
        <v>200.85</v>
      </c>
      <c r="EW73">
        <v>15.45</v>
      </c>
      <c r="EX73">
        <v>0</v>
      </c>
      <c r="EY73">
        <v>0</v>
      </c>
      <c r="FQ73">
        <v>0</v>
      </c>
      <c r="FR73">
        <f t="shared" si="61"/>
        <v>0</v>
      </c>
      <c r="FS73">
        <v>0</v>
      </c>
      <c r="FX73">
        <v>112</v>
      </c>
      <c r="FY73">
        <v>70</v>
      </c>
      <c r="GA73" t="s">
        <v>3</v>
      </c>
      <c r="GD73">
        <v>0</v>
      </c>
      <c r="GF73">
        <v>90230320</v>
      </c>
      <c r="GG73">
        <v>2</v>
      </c>
      <c r="GH73">
        <v>1</v>
      </c>
      <c r="GI73">
        <v>2</v>
      </c>
      <c r="GJ73">
        <v>0</v>
      </c>
      <c r="GK73">
        <f>ROUND(R73*(R12)/100,2)</f>
        <v>21.68</v>
      </c>
      <c r="GL73">
        <f t="shared" si="62"/>
        <v>0</v>
      </c>
      <c r="GM73">
        <f t="shared" si="63"/>
        <v>2272.42</v>
      </c>
      <c r="GN73">
        <f t="shared" si="64"/>
        <v>0</v>
      </c>
      <c r="GO73">
        <f t="shared" si="65"/>
        <v>2272.42</v>
      </c>
      <c r="GP73">
        <f t="shared" si="66"/>
        <v>0</v>
      </c>
      <c r="GR73">
        <v>0</v>
      </c>
      <c r="GS73">
        <v>3</v>
      </c>
      <c r="GT73">
        <v>0</v>
      </c>
      <c r="GU73" t="s">
        <v>3</v>
      </c>
      <c r="GV73">
        <f t="shared" si="67"/>
        <v>0</v>
      </c>
      <c r="GW73">
        <v>1</v>
      </c>
      <c r="GX73">
        <f t="shared" si="68"/>
        <v>0</v>
      </c>
      <c r="HA73">
        <v>0</v>
      </c>
      <c r="HB73">
        <v>0</v>
      </c>
      <c r="HC73">
        <f t="shared" si="6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B62</f>
        <v>1</v>
      </c>
      <c r="C75" s="2">
        <f>A62</f>
        <v>4</v>
      </c>
      <c r="D75" s="2">
        <f>ROW(A62)</f>
        <v>62</v>
      </c>
      <c r="E75" s="2"/>
      <c r="F75" s="2" t="str">
        <f>IF(F62&lt;&gt;"",F62,"")</f>
        <v>Новый раздел</v>
      </c>
      <c r="G75" s="2" t="str">
        <f>IF(G62&lt;&gt;"",G62,"")</f>
        <v>Монтажные работы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70">ROUND(AB75,2)</f>
        <v>30248.66</v>
      </c>
      <c r="P75" s="2">
        <f t="shared" si="70"/>
        <v>918.27</v>
      </c>
      <c r="Q75" s="2">
        <f t="shared" si="70"/>
        <v>2620.4699999999998</v>
      </c>
      <c r="R75" s="2">
        <f t="shared" si="70"/>
        <v>1077.57</v>
      </c>
      <c r="S75" s="2">
        <f t="shared" si="70"/>
        <v>26709.919999999998</v>
      </c>
      <c r="T75" s="2">
        <f t="shared" si="70"/>
        <v>0</v>
      </c>
      <c r="U75" s="2">
        <f>AH75</f>
        <v>81.574035599999988</v>
      </c>
      <c r="V75" s="2">
        <f>AI75</f>
        <v>0</v>
      </c>
      <c r="W75" s="2">
        <f>ROUND(AJ75,2)</f>
        <v>0</v>
      </c>
      <c r="X75" s="2">
        <f>ROUND(AK75,2)</f>
        <v>24573.119999999999</v>
      </c>
      <c r="Y75" s="2">
        <f>ROUND(AL75,2)</f>
        <v>11485.26</v>
      </c>
      <c r="Z75" s="2"/>
      <c r="AA75" s="2"/>
      <c r="AB75" s="2">
        <f>ROUND(SUMIF(AA66:AA73,"=109107586",O66:O73),2)</f>
        <v>30248.66</v>
      </c>
      <c r="AC75" s="2">
        <f>ROUND(SUMIF(AA66:AA73,"=109107586",P66:P73),2)</f>
        <v>918.27</v>
      </c>
      <c r="AD75" s="2">
        <f>ROUND(SUMIF(AA66:AA73,"=109107586",Q66:Q73),2)</f>
        <v>2620.4699999999998</v>
      </c>
      <c r="AE75" s="2">
        <f>ROUND(SUMIF(AA66:AA73,"=109107586",R66:R73),2)</f>
        <v>1077.57</v>
      </c>
      <c r="AF75" s="2">
        <f>ROUND(SUMIF(AA66:AA73,"=109107586",S66:S73),2)</f>
        <v>26709.919999999998</v>
      </c>
      <c r="AG75" s="2">
        <f>ROUND(SUMIF(AA66:AA73,"=109107586",T66:T73),2)</f>
        <v>0</v>
      </c>
      <c r="AH75" s="2">
        <f>SUMIF(AA66:AA73,"=109107586",U66:U73)</f>
        <v>81.574035599999988</v>
      </c>
      <c r="AI75" s="2">
        <f>SUMIF(AA66:AA73,"=109107586",V66:V73)</f>
        <v>0</v>
      </c>
      <c r="AJ75" s="2">
        <f>ROUND(SUMIF(AA66:AA73,"=109107586",W66:W73),2)</f>
        <v>0</v>
      </c>
      <c r="AK75" s="2">
        <f>ROUND(SUMIF(AA66:AA73,"=109107586",X66:X73),2)</f>
        <v>24573.119999999999</v>
      </c>
      <c r="AL75" s="2">
        <f>ROUND(SUMIF(AA66:AA73,"=109107586",Y66:Y73),2)</f>
        <v>11485.26</v>
      </c>
      <c r="AM75" s="2"/>
      <c r="AN75" s="2"/>
      <c r="AO75" s="2">
        <f t="shared" ref="AO75:BD75" si="71">ROUND(BX75,2)</f>
        <v>0</v>
      </c>
      <c r="AP75" s="2">
        <f t="shared" si="71"/>
        <v>0</v>
      </c>
      <c r="AQ75" s="2">
        <f t="shared" si="71"/>
        <v>0</v>
      </c>
      <c r="AR75" s="2">
        <f t="shared" si="71"/>
        <v>68031.16</v>
      </c>
      <c r="AS75" s="2">
        <f t="shared" si="71"/>
        <v>0</v>
      </c>
      <c r="AT75" s="2">
        <f t="shared" si="71"/>
        <v>68031.16</v>
      </c>
      <c r="AU75" s="2">
        <f t="shared" si="71"/>
        <v>0</v>
      </c>
      <c r="AV75" s="2">
        <f t="shared" si="71"/>
        <v>918.27</v>
      </c>
      <c r="AW75" s="2">
        <f t="shared" si="71"/>
        <v>918.27</v>
      </c>
      <c r="AX75" s="2">
        <f t="shared" si="71"/>
        <v>0</v>
      </c>
      <c r="AY75" s="2">
        <f t="shared" si="71"/>
        <v>918.27</v>
      </c>
      <c r="AZ75" s="2">
        <f t="shared" si="71"/>
        <v>0</v>
      </c>
      <c r="BA75" s="2">
        <f t="shared" si="71"/>
        <v>0</v>
      </c>
      <c r="BB75" s="2">
        <f t="shared" si="71"/>
        <v>0</v>
      </c>
      <c r="BC75" s="2">
        <f t="shared" si="71"/>
        <v>0</v>
      </c>
      <c r="BD75" s="2">
        <f t="shared" si="71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ROUND(SUMIF(AA66:AA73,"=109107586",FQ66:FQ73),2)</f>
        <v>0</v>
      </c>
      <c r="BY75" s="2">
        <f>ROUND(SUMIF(AA66:AA73,"=109107586",FR66:FR73),2)</f>
        <v>0</v>
      </c>
      <c r="BZ75" s="2">
        <f>ROUND(SUMIF(AA66:AA73,"=109107586",GL66:GL73),2)</f>
        <v>0</v>
      </c>
      <c r="CA75" s="2">
        <f>ROUND(SUMIF(AA66:AA73,"=109107586",GM66:GM73),2)</f>
        <v>68031.16</v>
      </c>
      <c r="CB75" s="2">
        <f>ROUND(SUMIF(AA66:AA73,"=109107586",GN66:GN73),2)</f>
        <v>0</v>
      </c>
      <c r="CC75" s="2">
        <f>ROUND(SUMIF(AA66:AA73,"=109107586",GO66:GO73),2)</f>
        <v>68031.16</v>
      </c>
      <c r="CD75" s="2">
        <f>ROUND(SUMIF(AA66:AA73,"=109107586",GP66:GP73),2)</f>
        <v>0</v>
      </c>
      <c r="CE75" s="2">
        <f>AC75-BX75</f>
        <v>918.27</v>
      </c>
      <c r="CF75" s="2">
        <f>AC75-BY75</f>
        <v>918.27</v>
      </c>
      <c r="CG75" s="2">
        <f>BX75-BZ75</f>
        <v>0</v>
      </c>
      <c r="CH75" s="2">
        <f>AC75-BX75-BY75+BZ75</f>
        <v>918.27</v>
      </c>
      <c r="CI75" s="2">
        <f>BY75-BZ75</f>
        <v>0</v>
      </c>
      <c r="CJ75" s="2">
        <f>ROUND(SUMIF(AA66:AA73,"=109107586",GX66:GX73),2)</f>
        <v>0</v>
      </c>
      <c r="CK75" s="2">
        <f>ROUND(SUMIF(AA66:AA73,"=109107586",GY66:GY73),2)</f>
        <v>0</v>
      </c>
      <c r="CL75" s="2">
        <f>ROUND(SUMIF(AA66:AA73,"=109107586",GZ66:GZ73),2)</f>
        <v>0</v>
      </c>
      <c r="CM75" s="2">
        <f>ROUND(SUMIF(AA66:AA73,"=109107586",HD66:HD73),2)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30248.66</v>
      </c>
      <c r="G77" s="4" t="s">
        <v>36</v>
      </c>
      <c r="H77" s="4" t="s">
        <v>37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30248.66</v>
      </c>
      <c r="X77" s="4">
        <v>1</v>
      </c>
      <c r="Y77" s="4">
        <v>30248.66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918.27</v>
      </c>
      <c r="G78" s="4" t="s">
        <v>38</v>
      </c>
      <c r="H78" s="4" t="s">
        <v>39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918.27</v>
      </c>
      <c r="X78" s="4">
        <v>1</v>
      </c>
      <c r="Y78" s="4">
        <v>918.27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40</v>
      </c>
      <c r="H79" s="4" t="s">
        <v>41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918.27</v>
      </c>
      <c r="G80" s="4" t="s">
        <v>42</v>
      </c>
      <c r="H80" s="4" t="s">
        <v>43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918.27</v>
      </c>
      <c r="X80" s="4">
        <v>1</v>
      </c>
      <c r="Y80" s="4">
        <v>918.27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918.27</v>
      </c>
      <c r="G81" s="4" t="s">
        <v>44</v>
      </c>
      <c r="H81" s="4" t="s">
        <v>45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918.27</v>
      </c>
      <c r="X81" s="4">
        <v>1</v>
      </c>
      <c r="Y81" s="4">
        <v>918.27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46</v>
      </c>
      <c r="H82" s="4" t="s">
        <v>47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918.27</v>
      </c>
      <c r="G83" s="4" t="s">
        <v>48</v>
      </c>
      <c r="H83" s="4" t="s">
        <v>49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918.27</v>
      </c>
      <c r="X83" s="4">
        <v>1</v>
      </c>
      <c r="Y83" s="4">
        <v>918.27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50</v>
      </c>
      <c r="H84" s="4" t="s">
        <v>51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52</v>
      </c>
      <c r="H85" s="4" t="s">
        <v>53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54</v>
      </c>
      <c r="H86" s="4" t="s">
        <v>55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2620.4699999999998</v>
      </c>
      <c r="G87" s="4" t="s">
        <v>56</v>
      </c>
      <c r="H87" s="4" t="s">
        <v>57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2620.4699999999998</v>
      </c>
      <c r="X87" s="4">
        <v>1</v>
      </c>
      <c r="Y87" s="4">
        <v>2620.4699999999998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58</v>
      </c>
      <c r="H88" s="4" t="s">
        <v>59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1077.57</v>
      </c>
      <c r="G89" s="4" t="s">
        <v>60</v>
      </c>
      <c r="H89" s="4" t="s">
        <v>61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1077.57</v>
      </c>
      <c r="X89" s="4">
        <v>1</v>
      </c>
      <c r="Y89" s="4">
        <v>1077.57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26709.919999999998</v>
      </c>
      <c r="G90" s="4" t="s">
        <v>62</v>
      </c>
      <c r="H90" s="4" t="s">
        <v>63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26709.919999999998</v>
      </c>
      <c r="X90" s="4">
        <v>1</v>
      </c>
      <c r="Y90" s="4">
        <v>26709.919999999998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64</v>
      </c>
      <c r="H91" s="4" t="s">
        <v>65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0</v>
      </c>
      <c r="G92" s="4" t="s">
        <v>66</v>
      </c>
      <c r="H92" s="4" t="s">
        <v>67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68031.16</v>
      </c>
      <c r="G93" s="4" t="s">
        <v>68</v>
      </c>
      <c r="H93" s="4" t="s">
        <v>69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68031.16</v>
      </c>
      <c r="X93" s="4">
        <v>1</v>
      </c>
      <c r="Y93" s="4">
        <v>68031.16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70</v>
      </c>
      <c r="H94" s="4" t="s">
        <v>71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72</v>
      </c>
      <c r="H95" s="4" t="s">
        <v>73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74</v>
      </c>
      <c r="H96" s="4" t="s">
        <v>75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81.574035599999988</v>
      </c>
      <c r="G97" s="4" t="s">
        <v>76</v>
      </c>
      <c r="H97" s="4" t="s">
        <v>77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81.574035600000002</v>
      </c>
      <c r="X97" s="4">
        <v>1</v>
      </c>
      <c r="Y97" s="4">
        <v>81.574035600000002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78</v>
      </c>
      <c r="H98" s="4" t="s">
        <v>79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80</v>
      </c>
      <c r="H99" s="4" t="s">
        <v>81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82</v>
      </c>
      <c r="H100" s="4" t="s">
        <v>83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24573.119999999999</v>
      </c>
      <c r="G101" s="4" t="s">
        <v>84</v>
      </c>
      <c r="H101" s="4" t="s">
        <v>85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24573.119999999999</v>
      </c>
      <c r="X101" s="4">
        <v>1</v>
      </c>
      <c r="Y101" s="4">
        <v>24573.119999999999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11485.26</v>
      </c>
      <c r="G102" s="4" t="s">
        <v>86</v>
      </c>
      <c r="H102" s="4" t="s">
        <v>87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11485.26</v>
      </c>
      <c r="X102" s="4">
        <v>1</v>
      </c>
      <c r="Y102" s="4">
        <v>11485.26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68031.16</v>
      </c>
      <c r="G103" s="4" t="s">
        <v>88</v>
      </c>
      <c r="H103" s="4" t="s">
        <v>89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68031.16</v>
      </c>
      <c r="X103" s="4">
        <v>1</v>
      </c>
      <c r="Y103" s="4">
        <v>68031.16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ROW(A112)</f>
        <v>112</v>
      </c>
      <c r="E105" s="1"/>
      <c r="F105" s="1" t="s">
        <v>15</v>
      </c>
      <c r="G105" s="1" t="s">
        <v>119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72">B112</f>
        <v>1</v>
      </c>
      <c r="C107" s="2">
        <f t="shared" si="72"/>
        <v>4</v>
      </c>
      <c r="D107" s="2">
        <f t="shared" si="72"/>
        <v>105</v>
      </c>
      <c r="E107" s="2">
        <f t="shared" si="72"/>
        <v>0</v>
      </c>
      <c r="F107" s="2" t="str">
        <f t="shared" si="72"/>
        <v>Новый раздел</v>
      </c>
      <c r="G107" s="2" t="str">
        <f t="shared" si="72"/>
        <v>Материалы, неучтенные ценником</v>
      </c>
      <c r="H107" s="2"/>
      <c r="I107" s="2"/>
      <c r="J107" s="2"/>
      <c r="K107" s="2"/>
      <c r="L107" s="2"/>
      <c r="M107" s="2"/>
      <c r="N107" s="2"/>
      <c r="O107" s="2">
        <f t="shared" ref="O107:AT107" si="73">O112</f>
        <v>43146</v>
      </c>
      <c r="P107" s="2">
        <f t="shared" si="73"/>
        <v>43146</v>
      </c>
      <c r="Q107" s="2">
        <f t="shared" si="73"/>
        <v>0</v>
      </c>
      <c r="R107" s="2">
        <f t="shared" si="73"/>
        <v>0</v>
      </c>
      <c r="S107" s="2">
        <f t="shared" si="73"/>
        <v>0</v>
      </c>
      <c r="T107" s="2">
        <f t="shared" si="73"/>
        <v>0</v>
      </c>
      <c r="U107" s="2">
        <f t="shared" si="73"/>
        <v>0</v>
      </c>
      <c r="V107" s="2">
        <f t="shared" si="73"/>
        <v>0</v>
      </c>
      <c r="W107" s="2">
        <f t="shared" si="73"/>
        <v>0</v>
      </c>
      <c r="X107" s="2">
        <f t="shared" si="73"/>
        <v>0</v>
      </c>
      <c r="Y107" s="2">
        <f t="shared" si="73"/>
        <v>0</v>
      </c>
      <c r="Z107" s="2">
        <f t="shared" si="73"/>
        <v>0</v>
      </c>
      <c r="AA107" s="2">
        <f t="shared" si="73"/>
        <v>0</v>
      </c>
      <c r="AB107" s="2">
        <f t="shared" si="73"/>
        <v>43146</v>
      </c>
      <c r="AC107" s="2">
        <f t="shared" si="73"/>
        <v>43146</v>
      </c>
      <c r="AD107" s="2">
        <f t="shared" si="73"/>
        <v>0</v>
      </c>
      <c r="AE107" s="2">
        <f t="shared" si="73"/>
        <v>0</v>
      </c>
      <c r="AF107" s="2">
        <f t="shared" si="73"/>
        <v>0</v>
      </c>
      <c r="AG107" s="2">
        <f t="shared" si="73"/>
        <v>0</v>
      </c>
      <c r="AH107" s="2">
        <f t="shared" si="73"/>
        <v>0</v>
      </c>
      <c r="AI107" s="2">
        <f t="shared" si="73"/>
        <v>0</v>
      </c>
      <c r="AJ107" s="2">
        <f t="shared" si="73"/>
        <v>0</v>
      </c>
      <c r="AK107" s="2">
        <f t="shared" si="73"/>
        <v>0</v>
      </c>
      <c r="AL107" s="2">
        <f t="shared" si="73"/>
        <v>0</v>
      </c>
      <c r="AM107" s="2">
        <f t="shared" si="73"/>
        <v>0</v>
      </c>
      <c r="AN107" s="2">
        <f t="shared" si="73"/>
        <v>0</v>
      </c>
      <c r="AO107" s="2">
        <f t="shared" si="73"/>
        <v>0</v>
      </c>
      <c r="AP107" s="2">
        <f t="shared" si="73"/>
        <v>0</v>
      </c>
      <c r="AQ107" s="2">
        <f t="shared" si="73"/>
        <v>0</v>
      </c>
      <c r="AR107" s="2">
        <f t="shared" si="73"/>
        <v>43146</v>
      </c>
      <c r="AS107" s="2">
        <f t="shared" si="73"/>
        <v>41949.21</v>
      </c>
      <c r="AT107" s="2">
        <f t="shared" si="73"/>
        <v>1196.79</v>
      </c>
      <c r="AU107" s="2">
        <f t="shared" ref="AU107:BZ107" si="74">AU112</f>
        <v>0</v>
      </c>
      <c r="AV107" s="2">
        <f t="shared" si="74"/>
        <v>43146</v>
      </c>
      <c r="AW107" s="2">
        <f t="shared" si="74"/>
        <v>43146</v>
      </c>
      <c r="AX107" s="2">
        <f t="shared" si="74"/>
        <v>0</v>
      </c>
      <c r="AY107" s="2">
        <f t="shared" si="74"/>
        <v>43146</v>
      </c>
      <c r="AZ107" s="2">
        <f t="shared" si="74"/>
        <v>0</v>
      </c>
      <c r="BA107" s="2">
        <f t="shared" si="74"/>
        <v>0</v>
      </c>
      <c r="BB107" s="2">
        <f t="shared" si="74"/>
        <v>0</v>
      </c>
      <c r="BC107" s="2">
        <f t="shared" si="74"/>
        <v>0</v>
      </c>
      <c r="BD107" s="2">
        <f t="shared" si="74"/>
        <v>0</v>
      </c>
      <c r="BE107" s="2">
        <f t="shared" si="74"/>
        <v>0</v>
      </c>
      <c r="BF107" s="2">
        <f t="shared" si="74"/>
        <v>0</v>
      </c>
      <c r="BG107" s="2">
        <f t="shared" si="74"/>
        <v>0</v>
      </c>
      <c r="BH107" s="2">
        <f t="shared" si="74"/>
        <v>0</v>
      </c>
      <c r="BI107" s="2">
        <f t="shared" si="74"/>
        <v>0</v>
      </c>
      <c r="BJ107" s="2">
        <f t="shared" si="74"/>
        <v>0</v>
      </c>
      <c r="BK107" s="2">
        <f t="shared" si="74"/>
        <v>0</v>
      </c>
      <c r="BL107" s="2">
        <f t="shared" si="74"/>
        <v>0</v>
      </c>
      <c r="BM107" s="2">
        <f t="shared" si="74"/>
        <v>0</v>
      </c>
      <c r="BN107" s="2">
        <f t="shared" si="74"/>
        <v>0</v>
      </c>
      <c r="BO107" s="2">
        <f t="shared" si="74"/>
        <v>0</v>
      </c>
      <c r="BP107" s="2">
        <f t="shared" si="74"/>
        <v>0</v>
      </c>
      <c r="BQ107" s="2">
        <f t="shared" si="74"/>
        <v>0</v>
      </c>
      <c r="BR107" s="2">
        <f t="shared" si="74"/>
        <v>0</v>
      </c>
      <c r="BS107" s="2">
        <f t="shared" si="74"/>
        <v>0</v>
      </c>
      <c r="BT107" s="2">
        <f t="shared" si="74"/>
        <v>0</v>
      </c>
      <c r="BU107" s="2">
        <f t="shared" si="74"/>
        <v>0</v>
      </c>
      <c r="BV107" s="2">
        <f t="shared" si="74"/>
        <v>0</v>
      </c>
      <c r="BW107" s="2">
        <f t="shared" si="74"/>
        <v>0</v>
      </c>
      <c r="BX107" s="2">
        <f t="shared" si="74"/>
        <v>0</v>
      </c>
      <c r="BY107" s="2">
        <f t="shared" si="74"/>
        <v>0</v>
      </c>
      <c r="BZ107" s="2">
        <f t="shared" si="74"/>
        <v>0</v>
      </c>
      <c r="CA107" s="2">
        <f t="shared" ref="CA107:DF107" si="75">CA112</f>
        <v>43146</v>
      </c>
      <c r="CB107" s="2">
        <f t="shared" si="75"/>
        <v>41949.21</v>
      </c>
      <c r="CC107" s="2">
        <f t="shared" si="75"/>
        <v>1196.79</v>
      </c>
      <c r="CD107" s="2">
        <f t="shared" si="75"/>
        <v>0</v>
      </c>
      <c r="CE107" s="2">
        <f t="shared" si="75"/>
        <v>43146</v>
      </c>
      <c r="CF107" s="2">
        <f t="shared" si="75"/>
        <v>43146</v>
      </c>
      <c r="CG107" s="2">
        <f t="shared" si="75"/>
        <v>0</v>
      </c>
      <c r="CH107" s="2">
        <f t="shared" si="75"/>
        <v>43146</v>
      </c>
      <c r="CI107" s="2">
        <f t="shared" si="75"/>
        <v>0</v>
      </c>
      <c r="CJ107" s="2">
        <f t="shared" si="75"/>
        <v>0</v>
      </c>
      <c r="CK107" s="2">
        <f t="shared" si="75"/>
        <v>0</v>
      </c>
      <c r="CL107" s="2">
        <f t="shared" si="75"/>
        <v>0</v>
      </c>
      <c r="CM107" s="2">
        <f t="shared" si="75"/>
        <v>0</v>
      </c>
      <c r="CN107" s="2">
        <f t="shared" si="75"/>
        <v>0</v>
      </c>
      <c r="CO107" s="2">
        <f t="shared" si="75"/>
        <v>0</v>
      </c>
      <c r="CP107" s="2">
        <f t="shared" si="75"/>
        <v>0</v>
      </c>
      <c r="CQ107" s="2">
        <f t="shared" si="75"/>
        <v>0</v>
      </c>
      <c r="CR107" s="2">
        <f t="shared" si="75"/>
        <v>0</v>
      </c>
      <c r="CS107" s="2">
        <f t="shared" si="75"/>
        <v>0</v>
      </c>
      <c r="CT107" s="2">
        <f t="shared" si="75"/>
        <v>0</v>
      </c>
      <c r="CU107" s="2">
        <f t="shared" si="75"/>
        <v>0</v>
      </c>
      <c r="CV107" s="2">
        <f t="shared" si="75"/>
        <v>0</v>
      </c>
      <c r="CW107" s="2">
        <f t="shared" si="75"/>
        <v>0</v>
      </c>
      <c r="CX107" s="2">
        <f t="shared" si="75"/>
        <v>0</v>
      </c>
      <c r="CY107" s="2">
        <f t="shared" si="75"/>
        <v>0</v>
      </c>
      <c r="CZ107" s="2">
        <f t="shared" si="75"/>
        <v>0</v>
      </c>
      <c r="DA107" s="2">
        <f t="shared" si="75"/>
        <v>0</v>
      </c>
      <c r="DB107" s="2">
        <f t="shared" si="75"/>
        <v>0</v>
      </c>
      <c r="DC107" s="2">
        <f t="shared" si="75"/>
        <v>0</v>
      </c>
      <c r="DD107" s="2">
        <f t="shared" si="75"/>
        <v>0</v>
      </c>
      <c r="DE107" s="2">
        <f t="shared" si="75"/>
        <v>0</v>
      </c>
      <c r="DF107" s="2">
        <f t="shared" si="75"/>
        <v>0</v>
      </c>
      <c r="DG107" s="3">
        <f t="shared" ref="DG107:EL107" si="76">DG112</f>
        <v>0</v>
      </c>
      <c r="DH107" s="3">
        <f t="shared" si="76"/>
        <v>0</v>
      </c>
      <c r="DI107" s="3">
        <f t="shared" si="76"/>
        <v>0</v>
      </c>
      <c r="DJ107" s="3">
        <f t="shared" si="76"/>
        <v>0</v>
      </c>
      <c r="DK107" s="3">
        <f t="shared" si="76"/>
        <v>0</v>
      </c>
      <c r="DL107" s="3">
        <f t="shared" si="76"/>
        <v>0</v>
      </c>
      <c r="DM107" s="3">
        <f t="shared" si="76"/>
        <v>0</v>
      </c>
      <c r="DN107" s="3">
        <f t="shared" si="76"/>
        <v>0</v>
      </c>
      <c r="DO107" s="3">
        <f t="shared" si="76"/>
        <v>0</v>
      </c>
      <c r="DP107" s="3">
        <f t="shared" si="76"/>
        <v>0</v>
      </c>
      <c r="DQ107" s="3">
        <f t="shared" si="76"/>
        <v>0</v>
      </c>
      <c r="DR107" s="3">
        <f t="shared" si="76"/>
        <v>0</v>
      </c>
      <c r="DS107" s="3">
        <f t="shared" si="76"/>
        <v>0</v>
      </c>
      <c r="DT107" s="3">
        <f t="shared" si="76"/>
        <v>0</v>
      </c>
      <c r="DU107" s="3">
        <f t="shared" si="76"/>
        <v>0</v>
      </c>
      <c r="DV107" s="3">
        <f t="shared" si="76"/>
        <v>0</v>
      </c>
      <c r="DW107" s="3">
        <f t="shared" si="76"/>
        <v>0</v>
      </c>
      <c r="DX107" s="3">
        <f t="shared" si="76"/>
        <v>0</v>
      </c>
      <c r="DY107" s="3">
        <f t="shared" si="76"/>
        <v>0</v>
      </c>
      <c r="DZ107" s="3">
        <f t="shared" si="76"/>
        <v>0</v>
      </c>
      <c r="EA107" s="3">
        <f t="shared" si="76"/>
        <v>0</v>
      </c>
      <c r="EB107" s="3">
        <f t="shared" si="76"/>
        <v>0</v>
      </c>
      <c r="EC107" s="3">
        <f t="shared" si="76"/>
        <v>0</v>
      </c>
      <c r="ED107" s="3">
        <f t="shared" si="76"/>
        <v>0</v>
      </c>
      <c r="EE107" s="3">
        <f t="shared" si="76"/>
        <v>0</v>
      </c>
      <c r="EF107" s="3">
        <f t="shared" si="76"/>
        <v>0</v>
      </c>
      <c r="EG107" s="3">
        <f t="shared" si="76"/>
        <v>0</v>
      </c>
      <c r="EH107" s="3">
        <f t="shared" si="76"/>
        <v>0</v>
      </c>
      <c r="EI107" s="3">
        <f t="shared" si="76"/>
        <v>0</v>
      </c>
      <c r="EJ107" s="3">
        <f t="shared" si="76"/>
        <v>0</v>
      </c>
      <c r="EK107" s="3">
        <f t="shared" si="76"/>
        <v>0</v>
      </c>
      <c r="EL107" s="3">
        <f t="shared" si="76"/>
        <v>0</v>
      </c>
      <c r="EM107" s="3">
        <f t="shared" ref="EM107:FR107" si="77">EM112</f>
        <v>0</v>
      </c>
      <c r="EN107" s="3">
        <f t="shared" si="77"/>
        <v>0</v>
      </c>
      <c r="EO107" s="3">
        <f t="shared" si="77"/>
        <v>0</v>
      </c>
      <c r="EP107" s="3">
        <f t="shared" si="77"/>
        <v>0</v>
      </c>
      <c r="EQ107" s="3">
        <f t="shared" si="77"/>
        <v>0</v>
      </c>
      <c r="ER107" s="3">
        <f t="shared" si="77"/>
        <v>0</v>
      </c>
      <c r="ES107" s="3">
        <f t="shared" si="77"/>
        <v>0</v>
      </c>
      <c r="ET107" s="3">
        <f t="shared" si="77"/>
        <v>0</v>
      </c>
      <c r="EU107" s="3">
        <f t="shared" si="77"/>
        <v>0</v>
      </c>
      <c r="EV107" s="3">
        <f t="shared" si="77"/>
        <v>0</v>
      </c>
      <c r="EW107" s="3">
        <f t="shared" si="77"/>
        <v>0</v>
      </c>
      <c r="EX107" s="3">
        <f t="shared" si="77"/>
        <v>0</v>
      </c>
      <c r="EY107" s="3">
        <f t="shared" si="77"/>
        <v>0</v>
      </c>
      <c r="EZ107" s="3">
        <f t="shared" si="77"/>
        <v>0</v>
      </c>
      <c r="FA107" s="3">
        <f t="shared" si="77"/>
        <v>0</v>
      </c>
      <c r="FB107" s="3">
        <f t="shared" si="77"/>
        <v>0</v>
      </c>
      <c r="FC107" s="3">
        <f t="shared" si="77"/>
        <v>0</v>
      </c>
      <c r="FD107" s="3">
        <f t="shared" si="77"/>
        <v>0</v>
      </c>
      <c r="FE107" s="3">
        <f t="shared" si="77"/>
        <v>0</v>
      </c>
      <c r="FF107" s="3">
        <f t="shared" si="77"/>
        <v>0</v>
      </c>
      <c r="FG107" s="3">
        <f t="shared" si="77"/>
        <v>0</v>
      </c>
      <c r="FH107" s="3">
        <f t="shared" si="77"/>
        <v>0</v>
      </c>
      <c r="FI107" s="3">
        <f t="shared" si="77"/>
        <v>0</v>
      </c>
      <c r="FJ107" s="3">
        <f t="shared" si="77"/>
        <v>0</v>
      </c>
      <c r="FK107" s="3">
        <f t="shared" si="77"/>
        <v>0</v>
      </c>
      <c r="FL107" s="3">
        <f t="shared" si="77"/>
        <v>0</v>
      </c>
      <c r="FM107" s="3">
        <f t="shared" si="77"/>
        <v>0</v>
      </c>
      <c r="FN107" s="3">
        <f t="shared" si="77"/>
        <v>0</v>
      </c>
      <c r="FO107" s="3">
        <f t="shared" si="77"/>
        <v>0</v>
      </c>
      <c r="FP107" s="3">
        <f t="shared" si="77"/>
        <v>0</v>
      </c>
      <c r="FQ107" s="3">
        <f t="shared" si="77"/>
        <v>0</v>
      </c>
      <c r="FR107" s="3">
        <f t="shared" si="77"/>
        <v>0</v>
      </c>
      <c r="FS107" s="3">
        <f t="shared" ref="FS107:GX107" si="78">FS112</f>
        <v>0</v>
      </c>
      <c r="FT107" s="3">
        <f t="shared" si="78"/>
        <v>0</v>
      </c>
      <c r="FU107" s="3">
        <f t="shared" si="78"/>
        <v>0</v>
      </c>
      <c r="FV107" s="3">
        <f t="shared" si="78"/>
        <v>0</v>
      </c>
      <c r="FW107" s="3">
        <f t="shared" si="78"/>
        <v>0</v>
      </c>
      <c r="FX107" s="3">
        <f t="shared" si="78"/>
        <v>0</v>
      </c>
      <c r="FY107" s="3">
        <f t="shared" si="78"/>
        <v>0</v>
      </c>
      <c r="FZ107" s="3">
        <f t="shared" si="78"/>
        <v>0</v>
      </c>
      <c r="GA107" s="3">
        <f t="shared" si="78"/>
        <v>0</v>
      </c>
      <c r="GB107" s="3">
        <f t="shared" si="78"/>
        <v>0</v>
      </c>
      <c r="GC107" s="3">
        <f t="shared" si="78"/>
        <v>0</v>
      </c>
      <c r="GD107" s="3">
        <f t="shared" si="78"/>
        <v>0</v>
      </c>
      <c r="GE107" s="3">
        <f t="shared" si="78"/>
        <v>0</v>
      </c>
      <c r="GF107" s="3">
        <f t="shared" si="78"/>
        <v>0</v>
      </c>
      <c r="GG107" s="3">
        <f t="shared" si="78"/>
        <v>0</v>
      </c>
      <c r="GH107" s="3">
        <f t="shared" si="78"/>
        <v>0</v>
      </c>
      <c r="GI107" s="3">
        <f t="shared" si="78"/>
        <v>0</v>
      </c>
      <c r="GJ107" s="3">
        <f t="shared" si="78"/>
        <v>0</v>
      </c>
      <c r="GK107" s="3">
        <f t="shared" si="78"/>
        <v>0</v>
      </c>
      <c r="GL107" s="3">
        <f t="shared" si="78"/>
        <v>0</v>
      </c>
      <c r="GM107" s="3">
        <f t="shared" si="78"/>
        <v>0</v>
      </c>
      <c r="GN107" s="3">
        <f t="shared" si="78"/>
        <v>0</v>
      </c>
      <c r="GO107" s="3">
        <f t="shared" si="78"/>
        <v>0</v>
      </c>
      <c r="GP107" s="3">
        <f t="shared" si="78"/>
        <v>0</v>
      </c>
      <c r="GQ107" s="3">
        <f t="shared" si="78"/>
        <v>0</v>
      </c>
      <c r="GR107" s="3">
        <f t="shared" si="78"/>
        <v>0</v>
      </c>
      <c r="GS107" s="3">
        <f t="shared" si="78"/>
        <v>0</v>
      </c>
      <c r="GT107" s="3">
        <f t="shared" si="78"/>
        <v>0</v>
      </c>
      <c r="GU107" s="3">
        <f t="shared" si="78"/>
        <v>0</v>
      </c>
      <c r="GV107" s="3">
        <f t="shared" si="78"/>
        <v>0</v>
      </c>
      <c r="GW107" s="3">
        <f t="shared" si="78"/>
        <v>0</v>
      </c>
      <c r="GX107" s="3">
        <f t="shared" si="78"/>
        <v>0</v>
      </c>
    </row>
    <row r="109" spans="1:245" x14ac:dyDescent="0.2">
      <c r="A109">
        <v>17</v>
      </c>
      <c r="B109">
        <v>1</v>
      </c>
      <c r="E109" t="s">
        <v>17</v>
      </c>
      <c r="F109" t="s">
        <v>120</v>
      </c>
      <c r="G109" t="s">
        <v>121</v>
      </c>
      <c r="H109" t="s">
        <v>122</v>
      </c>
      <c r="I109">
        <v>30.6</v>
      </c>
      <c r="J109">
        <v>0</v>
      </c>
      <c r="K109">
        <v>30.6</v>
      </c>
      <c r="O109">
        <f>ROUND(CP109,2)</f>
        <v>41949.21</v>
      </c>
      <c r="P109">
        <f>ROUND((ROUND((AC109*AW109*I109),2)*BC109),2)</f>
        <v>41949.21</v>
      </c>
      <c r="Q109">
        <f>(ROUND((ROUND(((ET109)*AV109*I109),2)*BB109),2)+ROUND((ROUND(((AE109-(EU109))*AV109*I109),2)*BS109),2))</f>
        <v>0</v>
      </c>
      <c r="R109">
        <f>ROUND((ROUND((AE109*AV109*I109),2)*BS109),2)</f>
        <v>0</v>
      </c>
      <c r="S109">
        <f>ROUND((ROUND((AF109*AV109*I109),2)*BA109),2)</f>
        <v>0</v>
      </c>
      <c r="T109">
        <f>ROUND(CU109*I109,2)</f>
        <v>0</v>
      </c>
      <c r="U109">
        <f>CV109*I109</f>
        <v>0</v>
      </c>
      <c r="V109">
        <f>CW109*I109</f>
        <v>0</v>
      </c>
      <c r="W109">
        <f>ROUND(CX109*I109,2)</f>
        <v>0</v>
      </c>
      <c r="X109">
        <f>ROUND(CY109,2)</f>
        <v>0</v>
      </c>
      <c r="Y109">
        <f>ROUND(CZ109,2)</f>
        <v>0</v>
      </c>
      <c r="AA109">
        <v>109107586</v>
      </c>
      <c r="AB109">
        <f>ROUND((AC109+AD109+AF109),6)</f>
        <v>201.01</v>
      </c>
      <c r="AC109">
        <f>ROUND((ES109),6)</f>
        <v>201.01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>ROUND((AP109),6)</f>
        <v>0</v>
      </c>
      <c r="AH109">
        <f>(EW109)</f>
        <v>0</v>
      </c>
      <c r="AI109">
        <f>(EX109)</f>
        <v>0</v>
      </c>
      <c r="AJ109">
        <f>(AS109)</f>
        <v>0</v>
      </c>
      <c r="AK109">
        <v>201.01</v>
      </c>
      <c r="AL109">
        <v>201.01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6.82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400002</v>
      </c>
      <c r="BN109">
        <v>0</v>
      </c>
      <c r="BO109" t="s">
        <v>3</v>
      </c>
      <c r="BP109">
        <v>0</v>
      </c>
      <c r="BQ109">
        <v>202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41949.21</v>
      </c>
      <c r="CQ109">
        <f>ROUND((ROUND((AC109*AW109*1),2)*BC109),2)</f>
        <v>1370.89</v>
      </c>
      <c r="CR109">
        <f>(ROUND((ROUND(((ET109)*AV109*1),2)*BB109),2)+ROUND((ROUND(((AE109-(EU109))*AV109*1),2)*BS109),2))</f>
        <v>0</v>
      </c>
      <c r="CS109">
        <f>ROUND((ROUND((AE109*AV109*1),2)*BS109),2)</f>
        <v>0</v>
      </c>
      <c r="CT109">
        <f>ROUND((ROUND((AF109*AV109*1),2)*BA109),2)</f>
        <v>0</v>
      </c>
      <c r="CU109">
        <f>AG109</f>
        <v>0</v>
      </c>
      <c r="CV109">
        <f>(AH109*AV109)</f>
        <v>0</v>
      </c>
      <c r="CW109">
        <f>AI109</f>
        <v>0</v>
      </c>
      <c r="CX109">
        <f>AJ109</f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122</v>
      </c>
      <c r="DW109" t="s">
        <v>122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107206247</v>
      </c>
      <c r="EF109">
        <v>202</v>
      </c>
      <c r="EG109" t="s">
        <v>123</v>
      </c>
      <c r="EH109">
        <v>0</v>
      </c>
      <c r="EI109" t="s">
        <v>3</v>
      </c>
      <c r="EJ109">
        <v>1</v>
      </c>
      <c r="EK109">
        <v>400002</v>
      </c>
      <c r="EL109" t="s">
        <v>124</v>
      </c>
      <c r="EM109" t="s">
        <v>123</v>
      </c>
      <c r="EO109" t="s">
        <v>3</v>
      </c>
      <c r="EQ109">
        <v>0</v>
      </c>
      <c r="ER109">
        <v>201.01</v>
      </c>
      <c r="ES109">
        <v>201.01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1</v>
      </c>
      <c r="FD109">
        <v>18</v>
      </c>
      <c r="FF109">
        <v>1612.86</v>
      </c>
      <c r="FQ109">
        <v>0</v>
      </c>
      <c r="FR109">
        <f>ROUND(IF(AND(BH109=3,BI109=3),P109,0),2)</f>
        <v>0</v>
      </c>
      <c r="FS109">
        <v>0</v>
      </c>
      <c r="FX109">
        <v>0</v>
      </c>
      <c r="FY109">
        <v>0</v>
      </c>
      <c r="GA109" t="s">
        <v>125</v>
      </c>
      <c r="GD109">
        <v>0</v>
      </c>
      <c r="GF109">
        <v>-1117993782</v>
      </c>
      <c r="GG109">
        <v>2</v>
      </c>
      <c r="GH109">
        <v>3</v>
      </c>
      <c r="GI109">
        <v>3</v>
      </c>
      <c r="GJ109">
        <v>0</v>
      </c>
      <c r="GK109">
        <f>ROUND(R109*(R12)/100,2)</f>
        <v>0</v>
      </c>
      <c r="GL109">
        <f>ROUND(IF(AND(BH109=3,BI109=3,FS109&lt;&gt;0),P109,0),2)</f>
        <v>0</v>
      </c>
      <c r="GM109">
        <f>ROUND(O109+X109+Y109+GK109,2)+GX109</f>
        <v>41949.21</v>
      </c>
      <c r="GN109">
        <f>IF(OR(BI109=0,BI109=1),ROUND(O109+X109+Y109+GK109,2),0)</f>
        <v>41949.21</v>
      </c>
      <c r="GO109">
        <f>IF(BI109=2,ROUND(O109+X109+Y109+GK109,2),0)</f>
        <v>0</v>
      </c>
      <c r="GP109">
        <f>IF(BI109=4,ROUND(O109+X109+Y109+GK109,2)+GX109,0)</f>
        <v>0</v>
      </c>
      <c r="GR109">
        <v>1</v>
      </c>
      <c r="GS109">
        <v>1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126</v>
      </c>
      <c r="HF109" t="s">
        <v>28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35</v>
      </c>
      <c r="F110" t="s">
        <v>127</v>
      </c>
      <c r="G110" t="s">
        <v>128</v>
      </c>
      <c r="H110" t="s">
        <v>129</v>
      </c>
      <c r="I110">
        <f>ROUND(10*1.02/1000,9)</f>
        <v>1.0200000000000001E-2</v>
      </c>
      <c r="J110">
        <v>0</v>
      </c>
      <c r="K110">
        <f>ROUND(10*1.02/1000,9)</f>
        <v>1.0200000000000001E-2</v>
      </c>
      <c r="O110">
        <f>ROUND(CP110,2)</f>
        <v>1196.79</v>
      </c>
      <c r="P110">
        <f>ROUND((ROUND((AC110*AW110*I110),2)*BC110),2)</f>
        <v>1196.79</v>
      </c>
      <c r="Q110">
        <f>(ROUND((ROUND(((ET110)*AV110*I110),2)*BB110),2)+ROUND((ROUND(((AE110-(EU110))*AV110*I110),2)*BS110),2))</f>
        <v>0</v>
      </c>
      <c r="R110">
        <f>ROUND((ROUND((AE110*AV110*I110),2)*BS110),2)</f>
        <v>0</v>
      </c>
      <c r="S110">
        <f>ROUND((ROUND((AF110*AV110*I110),2)*BA110),2)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>ROUND(CY110,2)</f>
        <v>0</v>
      </c>
      <c r="Y110">
        <f>ROUND(CZ110,2)</f>
        <v>0</v>
      </c>
      <c r="AA110">
        <v>109107586</v>
      </c>
      <c r="AB110">
        <f>ROUND((AC110+AD110+AF110),6)</f>
        <v>18924.46</v>
      </c>
      <c r="AC110">
        <f>ROUND((ES110),6)</f>
        <v>18924.46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18924.46</v>
      </c>
      <c r="AL110">
        <v>18924.46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6.2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130</v>
      </c>
      <c r="BM110">
        <v>1618</v>
      </c>
      <c r="BN110">
        <v>0</v>
      </c>
      <c r="BO110" t="s">
        <v>127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1196.79</v>
      </c>
      <c r="CQ110">
        <f>ROUND((ROUND((AC110*AW110*1),2)*BC110),2)</f>
        <v>117331.65</v>
      </c>
      <c r="CR110">
        <f>(ROUND((ROUND(((ET110)*AV110*1),2)*BB110),2)+ROUND((ROUND(((AE110-(EU110))*AV110*1),2)*BS110),2))</f>
        <v>0</v>
      </c>
      <c r="CS110">
        <f>ROUND((ROUND((AE110*AV110*1),2)*BS110),2)</f>
        <v>0</v>
      </c>
      <c r="CT110">
        <f>ROUND((ROUND((AF110*AV110*1),2)*BA110),2)</f>
        <v>0</v>
      </c>
      <c r="CU110">
        <f>AG110</f>
        <v>0</v>
      </c>
      <c r="CV110">
        <f>(AH110*AV110)</f>
        <v>0</v>
      </c>
      <c r="CW110">
        <f>AI110</f>
        <v>0</v>
      </c>
      <c r="CX110">
        <f>AJ110</f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129</v>
      </c>
      <c r="DW110" t="s">
        <v>129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131</v>
      </c>
      <c r="EH110">
        <v>0</v>
      </c>
      <c r="EI110" t="s">
        <v>3</v>
      </c>
      <c r="EJ110">
        <v>2</v>
      </c>
      <c r="EK110">
        <v>1618</v>
      </c>
      <c r="EL110" t="s">
        <v>132</v>
      </c>
      <c r="EM110" t="s">
        <v>133</v>
      </c>
      <c r="EO110" t="s">
        <v>3</v>
      </c>
      <c r="EQ110">
        <v>0</v>
      </c>
      <c r="ER110">
        <v>18924.46</v>
      </c>
      <c r="ES110">
        <v>18924.46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>ROUND(IF(AND(BH110=3,BI110=3),P110,0),2)</f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-326829837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>ROUND(IF(AND(BH110=3,BI110=3,FS110&lt;&gt;0),P110,0),2)</f>
        <v>0</v>
      </c>
      <c r="GM110">
        <f>ROUND(O110+X110+Y110+GK110,2)+GX110</f>
        <v>1196.79</v>
      </c>
      <c r="GN110">
        <f>IF(OR(BI110=0,BI110=1),ROUND(O110+X110+Y110+GK110,2),0)</f>
        <v>0</v>
      </c>
      <c r="GO110">
        <f>IF(BI110=2,ROUND(O110+X110+Y110+GK110,2),0)</f>
        <v>1196.79</v>
      </c>
      <c r="GP110">
        <f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B105</f>
        <v>1</v>
      </c>
      <c r="C112" s="2">
        <f>A105</f>
        <v>4</v>
      </c>
      <c r="D112" s="2">
        <f>ROW(A105)</f>
        <v>105</v>
      </c>
      <c r="E112" s="2"/>
      <c r="F112" s="2" t="str">
        <f>IF(F105&lt;&gt;"",F105,"")</f>
        <v>Новый раздел</v>
      </c>
      <c r="G112" s="2" t="str">
        <f>IF(G105&lt;&gt;"",G105,"")</f>
        <v>Материалы, неучтенные ценником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79">ROUND(AB112,2)</f>
        <v>43146</v>
      </c>
      <c r="P112" s="2">
        <f t="shared" si="79"/>
        <v>43146</v>
      </c>
      <c r="Q112" s="2">
        <f t="shared" si="79"/>
        <v>0</v>
      </c>
      <c r="R112" s="2">
        <f t="shared" si="79"/>
        <v>0</v>
      </c>
      <c r="S112" s="2">
        <f t="shared" si="79"/>
        <v>0</v>
      </c>
      <c r="T112" s="2">
        <f t="shared" si="79"/>
        <v>0</v>
      </c>
      <c r="U112" s="2">
        <f>AH112</f>
        <v>0</v>
      </c>
      <c r="V112" s="2">
        <f>AI112</f>
        <v>0</v>
      </c>
      <c r="W112" s="2">
        <f>ROUND(AJ112,2)</f>
        <v>0</v>
      </c>
      <c r="X112" s="2">
        <f>ROUND(AK112,2)</f>
        <v>0</v>
      </c>
      <c r="Y112" s="2">
        <f>ROUND(AL112,2)</f>
        <v>0</v>
      </c>
      <c r="Z112" s="2"/>
      <c r="AA112" s="2"/>
      <c r="AB112" s="2">
        <f>ROUND(SUMIF(AA109:AA110,"=109107586",O109:O110),2)</f>
        <v>43146</v>
      </c>
      <c r="AC112" s="2">
        <f>ROUND(SUMIF(AA109:AA110,"=109107586",P109:P110),2)</f>
        <v>43146</v>
      </c>
      <c r="AD112" s="2">
        <f>ROUND(SUMIF(AA109:AA110,"=109107586",Q109:Q110),2)</f>
        <v>0</v>
      </c>
      <c r="AE112" s="2">
        <f>ROUND(SUMIF(AA109:AA110,"=109107586",R109:R110),2)</f>
        <v>0</v>
      </c>
      <c r="AF112" s="2">
        <f>ROUND(SUMIF(AA109:AA110,"=109107586",S109:S110),2)</f>
        <v>0</v>
      </c>
      <c r="AG112" s="2">
        <f>ROUND(SUMIF(AA109:AA110,"=109107586",T109:T110),2)</f>
        <v>0</v>
      </c>
      <c r="AH112" s="2">
        <f>SUMIF(AA109:AA110,"=109107586",U109:U110)</f>
        <v>0</v>
      </c>
      <c r="AI112" s="2">
        <f>SUMIF(AA109:AA110,"=109107586",V109:V110)</f>
        <v>0</v>
      </c>
      <c r="AJ112" s="2">
        <f>ROUND(SUMIF(AA109:AA110,"=109107586",W109:W110),2)</f>
        <v>0</v>
      </c>
      <c r="AK112" s="2">
        <f>ROUND(SUMIF(AA109:AA110,"=109107586",X109:X110),2)</f>
        <v>0</v>
      </c>
      <c r="AL112" s="2">
        <f>ROUND(SUMIF(AA109:AA110,"=109107586",Y109:Y110),2)</f>
        <v>0</v>
      </c>
      <c r="AM112" s="2"/>
      <c r="AN112" s="2"/>
      <c r="AO112" s="2">
        <f t="shared" ref="AO112:BD112" si="80">ROUND(BX112,2)</f>
        <v>0</v>
      </c>
      <c r="AP112" s="2">
        <f t="shared" si="80"/>
        <v>0</v>
      </c>
      <c r="AQ112" s="2">
        <f t="shared" si="80"/>
        <v>0</v>
      </c>
      <c r="AR112" s="2">
        <f t="shared" si="80"/>
        <v>43146</v>
      </c>
      <c r="AS112" s="2">
        <f t="shared" si="80"/>
        <v>41949.21</v>
      </c>
      <c r="AT112" s="2">
        <f t="shared" si="80"/>
        <v>1196.79</v>
      </c>
      <c r="AU112" s="2">
        <f t="shared" si="80"/>
        <v>0</v>
      </c>
      <c r="AV112" s="2">
        <f t="shared" si="80"/>
        <v>43146</v>
      </c>
      <c r="AW112" s="2">
        <f t="shared" si="80"/>
        <v>43146</v>
      </c>
      <c r="AX112" s="2">
        <f t="shared" si="80"/>
        <v>0</v>
      </c>
      <c r="AY112" s="2">
        <f t="shared" si="80"/>
        <v>43146</v>
      </c>
      <c r="AZ112" s="2">
        <f t="shared" si="80"/>
        <v>0</v>
      </c>
      <c r="BA112" s="2">
        <f t="shared" si="80"/>
        <v>0</v>
      </c>
      <c r="BB112" s="2">
        <f t="shared" si="80"/>
        <v>0</v>
      </c>
      <c r="BC112" s="2">
        <f t="shared" si="80"/>
        <v>0</v>
      </c>
      <c r="BD112" s="2">
        <f t="shared" si="80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ROUND(SUMIF(AA109:AA110,"=109107586",FQ109:FQ110),2)</f>
        <v>0</v>
      </c>
      <c r="BY112" s="2">
        <f>ROUND(SUMIF(AA109:AA110,"=109107586",FR109:FR110),2)</f>
        <v>0</v>
      </c>
      <c r="BZ112" s="2">
        <f>ROUND(SUMIF(AA109:AA110,"=109107586",GL109:GL110),2)</f>
        <v>0</v>
      </c>
      <c r="CA112" s="2">
        <f>ROUND(SUMIF(AA109:AA110,"=109107586",GM109:GM110),2)</f>
        <v>43146</v>
      </c>
      <c r="CB112" s="2">
        <f>ROUND(SUMIF(AA109:AA110,"=109107586",GN109:GN110),2)</f>
        <v>41949.21</v>
      </c>
      <c r="CC112" s="2">
        <f>ROUND(SUMIF(AA109:AA110,"=109107586",GO109:GO110),2)</f>
        <v>1196.79</v>
      </c>
      <c r="CD112" s="2">
        <f>ROUND(SUMIF(AA109:AA110,"=109107586",GP109:GP110),2)</f>
        <v>0</v>
      </c>
      <c r="CE112" s="2">
        <f>AC112-BX112</f>
        <v>43146</v>
      </c>
      <c r="CF112" s="2">
        <f>AC112-BY112</f>
        <v>43146</v>
      </c>
      <c r="CG112" s="2">
        <f>BX112-BZ112</f>
        <v>0</v>
      </c>
      <c r="CH112" s="2">
        <f>AC112-BX112-BY112+BZ112</f>
        <v>43146</v>
      </c>
      <c r="CI112" s="2">
        <f>BY112-BZ112</f>
        <v>0</v>
      </c>
      <c r="CJ112" s="2">
        <f>ROUND(SUMIF(AA109:AA110,"=109107586",GX109:GX110),2)</f>
        <v>0</v>
      </c>
      <c r="CK112" s="2">
        <f>ROUND(SUMIF(AA109:AA110,"=109107586",GY109:GY110),2)</f>
        <v>0</v>
      </c>
      <c r="CL112" s="2">
        <f>ROUND(SUMIF(AA109:AA110,"=109107586",GZ109:GZ110),2)</f>
        <v>0</v>
      </c>
      <c r="CM112" s="2">
        <f>ROUND(SUMIF(AA109:AA110,"=109107586",HD109:HD110),2)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43146</v>
      </c>
      <c r="G114" s="4" t="s">
        <v>36</v>
      </c>
      <c r="H114" s="4" t="s">
        <v>37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43146</v>
      </c>
      <c r="X114" s="4">
        <v>1</v>
      </c>
      <c r="Y114" s="4">
        <v>43146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43146</v>
      </c>
      <c r="G115" s="4" t="s">
        <v>38</v>
      </c>
      <c r="H115" s="4" t="s">
        <v>39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43146</v>
      </c>
      <c r="X115" s="4">
        <v>1</v>
      </c>
      <c r="Y115" s="4">
        <v>43146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40</v>
      </c>
      <c r="H116" s="4" t="s">
        <v>41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43146</v>
      </c>
      <c r="G117" s="4" t="s">
        <v>42</v>
      </c>
      <c r="H117" s="4" t="s">
        <v>43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43146</v>
      </c>
      <c r="X117" s="4">
        <v>1</v>
      </c>
      <c r="Y117" s="4">
        <v>43146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43146</v>
      </c>
      <c r="G118" s="4" t="s">
        <v>44</v>
      </c>
      <c r="H118" s="4" t="s">
        <v>45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43146</v>
      </c>
      <c r="X118" s="4">
        <v>1</v>
      </c>
      <c r="Y118" s="4">
        <v>43146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46</v>
      </c>
      <c r="H119" s="4" t="s">
        <v>47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43146</v>
      </c>
      <c r="G120" s="4" t="s">
        <v>48</v>
      </c>
      <c r="H120" s="4" t="s">
        <v>49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43146</v>
      </c>
      <c r="X120" s="4">
        <v>1</v>
      </c>
      <c r="Y120" s="4">
        <v>43146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50</v>
      </c>
      <c r="H121" s="4" t="s">
        <v>51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52</v>
      </c>
      <c r="H122" s="4" t="s">
        <v>53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54</v>
      </c>
      <c r="H123" s="4" t="s">
        <v>55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0</v>
      </c>
      <c r="G124" s="4" t="s">
        <v>56</v>
      </c>
      <c r="H124" s="4" t="s">
        <v>57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58</v>
      </c>
      <c r="H125" s="4" t="s">
        <v>59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0</v>
      </c>
      <c r="G126" s="4" t="s">
        <v>60</v>
      </c>
      <c r="H126" s="4" t="s">
        <v>61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0</v>
      </c>
      <c r="G127" s="4" t="s">
        <v>62</v>
      </c>
      <c r="H127" s="4" t="s">
        <v>63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64</v>
      </c>
      <c r="H128" s="4" t="s">
        <v>65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41949.21</v>
      </c>
      <c r="G129" s="4" t="s">
        <v>66</v>
      </c>
      <c r="H129" s="4" t="s">
        <v>67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41949.21</v>
      </c>
      <c r="X129" s="4">
        <v>1</v>
      </c>
      <c r="Y129" s="4">
        <v>41949.21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1196.79</v>
      </c>
      <c r="G130" s="4" t="s">
        <v>68</v>
      </c>
      <c r="H130" s="4" t="s">
        <v>69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1196.79</v>
      </c>
      <c r="X130" s="4">
        <v>1</v>
      </c>
      <c r="Y130" s="4">
        <v>1196.79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70</v>
      </c>
      <c r="H131" s="4" t="s">
        <v>71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72</v>
      </c>
      <c r="H132" s="4" t="s">
        <v>73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74</v>
      </c>
      <c r="H133" s="4" t="s">
        <v>75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Source!U112</f>
        <v>0</v>
      </c>
      <c r="G134" s="4" t="s">
        <v>76</v>
      </c>
      <c r="H134" s="4" t="s">
        <v>77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Source!V112</f>
        <v>0</v>
      </c>
      <c r="G135" s="4" t="s">
        <v>78</v>
      </c>
      <c r="H135" s="4" t="s">
        <v>79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80</v>
      </c>
      <c r="H136" s="4" t="s">
        <v>81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82</v>
      </c>
      <c r="H137" s="4" t="s">
        <v>83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0</v>
      </c>
      <c r="G138" s="4" t="s">
        <v>84</v>
      </c>
      <c r="H138" s="4" t="s">
        <v>85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0</v>
      </c>
      <c r="G139" s="4" t="s">
        <v>86</v>
      </c>
      <c r="H139" s="4" t="s">
        <v>87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43146</v>
      </c>
      <c r="G140" s="4" t="s">
        <v>88</v>
      </c>
      <c r="H140" s="4" t="s">
        <v>89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43146</v>
      </c>
      <c r="X140" s="4">
        <v>1</v>
      </c>
      <c r="Y140" s="4">
        <v>43146</v>
      </c>
      <c r="Z140" s="4"/>
      <c r="AA140" s="4"/>
      <c r="AB140" s="4"/>
    </row>
    <row r="142" spans="1:206" x14ac:dyDescent="0.2">
      <c r="A142" s="1">
        <v>4</v>
      </c>
      <c r="B142" s="1">
        <v>1</v>
      </c>
      <c r="C142" s="1"/>
      <c r="D142" s="1">
        <f>ROW(A163)</f>
        <v>163</v>
      </c>
      <c r="E142" s="1"/>
      <c r="F142" s="1" t="s">
        <v>15</v>
      </c>
      <c r="G142" s="1" t="s">
        <v>134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/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2">
        <v>52</v>
      </c>
      <c r="B144" s="2">
        <f t="shared" ref="B144:G144" si="81">B163</f>
        <v>1</v>
      </c>
      <c r="C144" s="2">
        <f t="shared" si="81"/>
        <v>4</v>
      </c>
      <c r="D144" s="2">
        <f t="shared" si="81"/>
        <v>142</v>
      </c>
      <c r="E144" s="2">
        <f t="shared" si="81"/>
        <v>0</v>
      </c>
      <c r="F144" s="2" t="str">
        <f t="shared" si="81"/>
        <v>Новый раздел</v>
      </c>
      <c r="G144" s="2" t="str">
        <f t="shared" si="81"/>
        <v>Пусконаладочные работы</v>
      </c>
      <c r="H144" s="2"/>
      <c r="I144" s="2"/>
      <c r="J144" s="2"/>
      <c r="K144" s="2"/>
      <c r="L144" s="2"/>
      <c r="M144" s="2"/>
      <c r="N144" s="2"/>
      <c r="O144" s="2">
        <f t="shared" ref="O144:AT144" si="82">O163</f>
        <v>126211.17</v>
      </c>
      <c r="P144" s="2">
        <f t="shared" si="82"/>
        <v>0</v>
      </c>
      <c r="Q144" s="2">
        <f t="shared" si="82"/>
        <v>0</v>
      </c>
      <c r="R144" s="2">
        <f t="shared" si="82"/>
        <v>0</v>
      </c>
      <c r="S144" s="2">
        <f t="shared" si="82"/>
        <v>126211.17</v>
      </c>
      <c r="T144" s="2">
        <f t="shared" si="82"/>
        <v>0</v>
      </c>
      <c r="U144" s="2">
        <f t="shared" si="82"/>
        <v>309.40000000000003</v>
      </c>
      <c r="V144" s="2">
        <f t="shared" si="82"/>
        <v>0</v>
      </c>
      <c r="W144" s="2">
        <f t="shared" si="82"/>
        <v>0</v>
      </c>
      <c r="X144" s="2">
        <f t="shared" si="82"/>
        <v>88347.82</v>
      </c>
      <c r="Y144" s="2">
        <f t="shared" si="82"/>
        <v>51746.58</v>
      </c>
      <c r="Z144" s="2">
        <f t="shared" si="82"/>
        <v>0</v>
      </c>
      <c r="AA144" s="2">
        <f t="shared" si="82"/>
        <v>0</v>
      </c>
      <c r="AB144" s="2">
        <f t="shared" si="82"/>
        <v>126211.17</v>
      </c>
      <c r="AC144" s="2">
        <f t="shared" si="82"/>
        <v>0</v>
      </c>
      <c r="AD144" s="2">
        <f t="shared" si="82"/>
        <v>0</v>
      </c>
      <c r="AE144" s="2">
        <f t="shared" si="82"/>
        <v>0</v>
      </c>
      <c r="AF144" s="2">
        <f t="shared" si="82"/>
        <v>126211.17</v>
      </c>
      <c r="AG144" s="2">
        <f t="shared" si="82"/>
        <v>0</v>
      </c>
      <c r="AH144" s="2">
        <f t="shared" si="82"/>
        <v>309.40000000000003</v>
      </c>
      <c r="AI144" s="2">
        <f t="shared" si="82"/>
        <v>0</v>
      </c>
      <c r="AJ144" s="2">
        <f t="shared" si="82"/>
        <v>0</v>
      </c>
      <c r="AK144" s="2">
        <f t="shared" si="82"/>
        <v>88347.82</v>
      </c>
      <c r="AL144" s="2">
        <f t="shared" si="82"/>
        <v>51746.58</v>
      </c>
      <c r="AM144" s="2">
        <f t="shared" si="82"/>
        <v>0</v>
      </c>
      <c r="AN144" s="2">
        <f t="shared" si="82"/>
        <v>0</v>
      </c>
      <c r="AO144" s="2">
        <f t="shared" si="82"/>
        <v>0</v>
      </c>
      <c r="AP144" s="2">
        <f t="shared" si="82"/>
        <v>0</v>
      </c>
      <c r="AQ144" s="2">
        <f t="shared" si="82"/>
        <v>0</v>
      </c>
      <c r="AR144" s="2">
        <f t="shared" si="82"/>
        <v>266305.57</v>
      </c>
      <c r="AS144" s="2">
        <f t="shared" si="82"/>
        <v>0</v>
      </c>
      <c r="AT144" s="2">
        <f t="shared" si="82"/>
        <v>0</v>
      </c>
      <c r="AU144" s="2">
        <f t="shared" ref="AU144:BZ144" si="83">AU163</f>
        <v>266305.57</v>
      </c>
      <c r="AV144" s="2">
        <f t="shared" si="83"/>
        <v>0</v>
      </c>
      <c r="AW144" s="2">
        <f t="shared" si="83"/>
        <v>0</v>
      </c>
      <c r="AX144" s="2">
        <f t="shared" si="83"/>
        <v>0</v>
      </c>
      <c r="AY144" s="2">
        <f t="shared" si="83"/>
        <v>0</v>
      </c>
      <c r="AZ144" s="2">
        <f t="shared" si="83"/>
        <v>0</v>
      </c>
      <c r="BA144" s="2">
        <f t="shared" si="83"/>
        <v>0</v>
      </c>
      <c r="BB144" s="2">
        <f t="shared" si="83"/>
        <v>0</v>
      </c>
      <c r="BC144" s="2">
        <f t="shared" si="83"/>
        <v>0</v>
      </c>
      <c r="BD144" s="2">
        <f t="shared" si="83"/>
        <v>0</v>
      </c>
      <c r="BE144" s="2">
        <f t="shared" si="83"/>
        <v>0</v>
      </c>
      <c r="BF144" s="2">
        <f t="shared" si="83"/>
        <v>0</v>
      </c>
      <c r="BG144" s="2">
        <f t="shared" si="83"/>
        <v>0</v>
      </c>
      <c r="BH144" s="2">
        <f t="shared" si="83"/>
        <v>0</v>
      </c>
      <c r="BI144" s="2">
        <f t="shared" si="83"/>
        <v>0</v>
      </c>
      <c r="BJ144" s="2">
        <f t="shared" si="83"/>
        <v>0</v>
      </c>
      <c r="BK144" s="2">
        <f t="shared" si="83"/>
        <v>0</v>
      </c>
      <c r="BL144" s="2">
        <f t="shared" si="83"/>
        <v>0</v>
      </c>
      <c r="BM144" s="2">
        <f t="shared" si="83"/>
        <v>0</v>
      </c>
      <c r="BN144" s="2">
        <f t="shared" si="83"/>
        <v>0</v>
      </c>
      <c r="BO144" s="2">
        <f t="shared" si="83"/>
        <v>0</v>
      </c>
      <c r="BP144" s="2">
        <f t="shared" si="83"/>
        <v>0</v>
      </c>
      <c r="BQ144" s="2">
        <f t="shared" si="83"/>
        <v>0</v>
      </c>
      <c r="BR144" s="2">
        <f t="shared" si="83"/>
        <v>0</v>
      </c>
      <c r="BS144" s="2">
        <f t="shared" si="83"/>
        <v>0</v>
      </c>
      <c r="BT144" s="2">
        <f t="shared" si="83"/>
        <v>0</v>
      </c>
      <c r="BU144" s="2">
        <f t="shared" si="83"/>
        <v>0</v>
      </c>
      <c r="BV144" s="2">
        <f t="shared" si="83"/>
        <v>0</v>
      </c>
      <c r="BW144" s="2">
        <f t="shared" si="83"/>
        <v>0</v>
      </c>
      <c r="BX144" s="2">
        <f t="shared" si="83"/>
        <v>0</v>
      </c>
      <c r="BY144" s="2">
        <f t="shared" si="83"/>
        <v>0</v>
      </c>
      <c r="BZ144" s="2">
        <f t="shared" si="83"/>
        <v>0</v>
      </c>
      <c r="CA144" s="2">
        <f t="shared" ref="CA144:DF144" si="84">CA163</f>
        <v>266305.57</v>
      </c>
      <c r="CB144" s="2">
        <f t="shared" si="84"/>
        <v>0</v>
      </c>
      <c r="CC144" s="2">
        <f t="shared" si="84"/>
        <v>0</v>
      </c>
      <c r="CD144" s="2">
        <f t="shared" si="84"/>
        <v>266305.57</v>
      </c>
      <c r="CE144" s="2">
        <f t="shared" si="84"/>
        <v>0</v>
      </c>
      <c r="CF144" s="2">
        <f t="shared" si="84"/>
        <v>0</v>
      </c>
      <c r="CG144" s="2">
        <f t="shared" si="84"/>
        <v>0</v>
      </c>
      <c r="CH144" s="2">
        <f t="shared" si="84"/>
        <v>0</v>
      </c>
      <c r="CI144" s="2">
        <f t="shared" si="84"/>
        <v>0</v>
      </c>
      <c r="CJ144" s="2">
        <f t="shared" si="84"/>
        <v>0</v>
      </c>
      <c r="CK144" s="2">
        <f t="shared" si="84"/>
        <v>0</v>
      </c>
      <c r="CL144" s="2">
        <f t="shared" si="84"/>
        <v>0</v>
      </c>
      <c r="CM144" s="2">
        <f t="shared" si="84"/>
        <v>0</v>
      </c>
      <c r="CN144" s="2">
        <f t="shared" si="84"/>
        <v>0</v>
      </c>
      <c r="CO144" s="2">
        <f t="shared" si="84"/>
        <v>0</v>
      </c>
      <c r="CP144" s="2">
        <f t="shared" si="84"/>
        <v>0</v>
      </c>
      <c r="CQ144" s="2">
        <f t="shared" si="84"/>
        <v>0</v>
      </c>
      <c r="CR144" s="2">
        <f t="shared" si="84"/>
        <v>0</v>
      </c>
      <c r="CS144" s="2">
        <f t="shared" si="84"/>
        <v>0</v>
      </c>
      <c r="CT144" s="2">
        <f t="shared" si="84"/>
        <v>0</v>
      </c>
      <c r="CU144" s="2">
        <f t="shared" si="84"/>
        <v>0</v>
      </c>
      <c r="CV144" s="2">
        <f t="shared" si="84"/>
        <v>0</v>
      </c>
      <c r="CW144" s="2">
        <f t="shared" si="84"/>
        <v>0</v>
      </c>
      <c r="CX144" s="2">
        <f t="shared" si="84"/>
        <v>0</v>
      </c>
      <c r="CY144" s="2">
        <f t="shared" si="84"/>
        <v>0</v>
      </c>
      <c r="CZ144" s="2">
        <f t="shared" si="84"/>
        <v>0</v>
      </c>
      <c r="DA144" s="2">
        <f t="shared" si="84"/>
        <v>0</v>
      </c>
      <c r="DB144" s="2">
        <f t="shared" si="84"/>
        <v>0</v>
      </c>
      <c r="DC144" s="2">
        <f t="shared" si="84"/>
        <v>0</v>
      </c>
      <c r="DD144" s="2">
        <f t="shared" si="84"/>
        <v>0</v>
      </c>
      <c r="DE144" s="2">
        <f t="shared" si="84"/>
        <v>0</v>
      </c>
      <c r="DF144" s="2">
        <f t="shared" si="84"/>
        <v>0</v>
      </c>
      <c r="DG144" s="3">
        <f t="shared" ref="DG144:EL144" si="85">DG163</f>
        <v>0</v>
      </c>
      <c r="DH144" s="3">
        <f t="shared" si="85"/>
        <v>0</v>
      </c>
      <c r="DI144" s="3">
        <f t="shared" si="85"/>
        <v>0</v>
      </c>
      <c r="DJ144" s="3">
        <f t="shared" si="85"/>
        <v>0</v>
      </c>
      <c r="DK144" s="3">
        <f t="shared" si="85"/>
        <v>0</v>
      </c>
      <c r="DL144" s="3">
        <f t="shared" si="85"/>
        <v>0</v>
      </c>
      <c r="DM144" s="3">
        <f t="shared" si="85"/>
        <v>0</v>
      </c>
      <c r="DN144" s="3">
        <f t="shared" si="85"/>
        <v>0</v>
      </c>
      <c r="DO144" s="3">
        <f t="shared" si="85"/>
        <v>0</v>
      </c>
      <c r="DP144" s="3">
        <f t="shared" si="85"/>
        <v>0</v>
      </c>
      <c r="DQ144" s="3">
        <f t="shared" si="85"/>
        <v>0</v>
      </c>
      <c r="DR144" s="3">
        <f t="shared" si="85"/>
        <v>0</v>
      </c>
      <c r="DS144" s="3">
        <f t="shared" si="85"/>
        <v>0</v>
      </c>
      <c r="DT144" s="3">
        <f t="shared" si="85"/>
        <v>0</v>
      </c>
      <c r="DU144" s="3">
        <f t="shared" si="85"/>
        <v>0</v>
      </c>
      <c r="DV144" s="3">
        <f t="shared" si="85"/>
        <v>0</v>
      </c>
      <c r="DW144" s="3">
        <f t="shared" si="85"/>
        <v>0</v>
      </c>
      <c r="DX144" s="3">
        <f t="shared" si="85"/>
        <v>0</v>
      </c>
      <c r="DY144" s="3">
        <f t="shared" si="85"/>
        <v>0</v>
      </c>
      <c r="DZ144" s="3">
        <f t="shared" si="85"/>
        <v>0</v>
      </c>
      <c r="EA144" s="3">
        <f t="shared" si="85"/>
        <v>0</v>
      </c>
      <c r="EB144" s="3">
        <f t="shared" si="85"/>
        <v>0</v>
      </c>
      <c r="EC144" s="3">
        <f t="shared" si="85"/>
        <v>0</v>
      </c>
      <c r="ED144" s="3">
        <f t="shared" si="85"/>
        <v>0</v>
      </c>
      <c r="EE144" s="3">
        <f t="shared" si="85"/>
        <v>0</v>
      </c>
      <c r="EF144" s="3">
        <f t="shared" si="85"/>
        <v>0</v>
      </c>
      <c r="EG144" s="3">
        <f t="shared" si="85"/>
        <v>0</v>
      </c>
      <c r="EH144" s="3">
        <f t="shared" si="85"/>
        <v>0</v>
      </c>
      <c r="EI144" s="3">
        <f t="shared" si="85"/>
        <v>0</v>
      </c>
      <c r="EJ144" s="3">
        <f t="shared" si="85"/>
        <v>0</v>
      </c>
      <c r="EK144" s="3">
        <f t="shared" si="85"/>
        <v>0</v>
      </c>
      <c r="EL144" s="3">
        <f t="shared" si="85"/>
        <v>0</v>
      </c>
      <c r="EM144" s="3">
        <f t="shared" ref="EM144:FR144" si="86">EM163</f>
        <v>0</v>
      </c>
      <c r="EN144" s="3">
        <f t="shared" si="86"/>
        <v>0</v>
      </c>
      <c r="EO144" s="3">
        <f t="shared" si="86"/>
        <v>0</v>
      </c>
      <c r="EP144" s="3">
        <f t="shared" si="86"/>
        <v>0</v>
      </c>
      <c r="EQ144" s="3">
        <f t="shared" si="86"/>
        <v>0</v>
      </c>
      <c r="ER144" s="3">
        <f t="shared" si="86"/>
        <v>0</v>
      </c>
      <c r="ES144" s="3">
        <f t="shared" si="86"/>
        <v>0</v>
      </c>
      <c r="ET144" s="3">
        <f t="shared" si="86"/>
        <v>0</v>
      </c>
      <c r="EU144" s="3">
        <f t="shared" si="86"/>
        <v>0</v>
      </c>
      <c r="EV144" s="3">
        <f t="shared" si="86"/>
        <v>0</v>
      </c>
      <c r="EW144" s="3">
        <f t="shared" si="86"/>
        <v>0</v>
      </c>
      <c r="EX144" s="3">
        <f t="shared" si="86"/>
        <v>0</v>
      </c>
      <c r="EY144" s="3">
        <f t="shared" si="86"/>
        <v>0</v>
      </c>
      <c r="EZ144" s="3">
        <f t="shared" si="86"/>
        <v>0</v>
      </c>
      <c r="FA144" s="3">
        <f t="shared" si="86"/>
        <v>0</v>
      </c>
      <c r="FB144" s="3">
        <f t="shared" si="86"/>
        <v>0</v>
      </c>
      <c r="FC144" s="3">
        <f t="shared" si="86"/>
        <v>0</v>
      </c>
      <c r="FD144" s="3">
        <f t="shared" si="86"/>
        <v>0</v>
      </c>
      <c r="FE144" s="3">
        <f t="shared" si="86"/>
        <v>0</v>
      </c>
      <c r="FF144" s="3">
        <f t="shared" si="86"/>
        <v>0</v>
      </c>
      <c r="FG144" s="3">
        <f t="shared" si="86"/>
        <v>0</v>
      </c>
      <c r="FH144" s="3">
        <f t="shared" si="86"/>
        <v>0</v>
      </c>
      <c r="FI144" s="3">
        <f t="shared" si="86"/>
        <v>0</v>
      </c>
      <c r="FJ144" s="3">
        <f t="shared" si="86"/>
        <v>0</v>
      </c>
      <c r="FK144" s="3">
        <f t="shared" si="86"/>
        <v>0</v>
      </c>
      <c r="FL144" s="3">
        <f t="shared" si="86"/>
        <v>0</v>
      </c>
      <c r="FM144" s="3">
        <f t="shared" si="86"/>
        <v>0</v>
      </c>
      <c r="FN144" s="3">
        <f t="shared" si="86"/>
        <v>0</v>
      </c>
      <c r="FO144" s="3">
        <f t="shared" si="86"/>
        <v>0</v>
      </c>
      <c r="FP144" s="3">
        <f t="shared" si="86"/>
        <v>0</v>
      </c>
      <c r="FQ144" s="3">
        <f t="shared" si="86"/>
        <v>0</v>
      </c>
      <c r="FR144" s="3">
        <f t="shared" si="86"/>
        <v>0</v>
      </c>
      <c r="FS144" s="3">
        <f t="shared" ref="FS144:GX144" si="87">FS163</f>
        <v>0</v>
      </c>
      <c r="FT144" s="3">
        <f t="shared" si="87"/>
        <v>0</v>
      </c>
      <c r="FU144" s="3">
        <f t="shared" si="87"/>
        <v>0</v>
      </c>
      <c r="FV144" s="3">
        <f t="shared" si="87"/>
        <v>0</v>
      </c>
      <c r="FW144" s="3">
        <f t="shared" si="87"/>
        <v>0</v>
      </c>
      <c r="FX144" s="3">
        <f t="shared" si="87"/>
        <v>0</v>
      </c>
      <c r="FY144" s="3">
        <f t="shared" si="87"/>
        <v>0</v>
      </c>
      <c r="FZ144" s="3">
        <f t="shared" si="87"/>
        <v>0</v>
      </c>
      <c r="GA144" s="3">
        <f t="shared" si="87"/>
        <v>0</v>
      </c>
      <c r="GB144" s="3">
        <f t="shared" si="87"/>
        <v>0</v>
      </c>
      <c r="GC144" s="3">
        <f t="shared" si="87"/>
        <v>0</v>
      </c>
      <c r="GD144" s="3">
        <f t="shared" si="87"/>
        <v>0</v>
      </c>
      <c r="GE144" s="3">
        <f t="shared" si="87"/>
        <v>0</v>
      </c>
      <c r="GF144" s="3">
        <f t="shared" si="87"/>
        <v>0</v>
      </c>
      <c r="GG144" s="3">
        <f t="shared" si="87"/>
        <v>0</v>
      </c>
      <c r="GH144" s="3">
        <f t="shared" si="87"/>
        <v>0</v>
      </c>
      <c r="GI144" s="3">
        <f t="shared" si="87"/>
        <v>0</v>
      </c>
      <c r="GJ144" s="3">
        <f t="shared" si="87"/>
        <v>0</v>
      </c>
      <c r="GK144" s="3">
        <f t="shared" si="87"/>
        <v>0</v>
      </c>
      <c r="GL144" s="3">
        <f t="shared" si="87"/>
        <v>0</v>
      </c>
      <c r="GM144" s="3">
        <f t="shared" si="87"/>
        <v>0</v>
      </c>
      <c r="GN144" s="3">
        <f t="shared" si="87"/>
        <v>0</v>
      </c>
      <c r="GO144" s="3">
        <f t="shared" si="87"/>
        <v>0</v>
      </c>
      <c r="GP144" s="3">
        <f t="shared" si="87"/>
        <v>0</v>
      </c>
      <c r="GQ144" s="3">
        <f t="shared" si="87"/>
        <v>0</v>
      </c>
      <c r="GR144" s="3">
        <f t="shared" si="87"/>
        <v>0</v>
      </c>
      <c r="GS144" s="3">
        <f t="shared" si="87"/>
        <v>0</v>
      </c>
      <c r="GT144" s="3">
        <f t="shared" si="87"/>
        <v>0</v>
      </c>
      <c r="GU144" s="3">
        <f t="shared" si="87"/>
        <v>0</v>
      </c>
      <c r="GV144" s="3">
        <f t="shared" si="87"/>
        <v>0</v>
      </c>
      <c r="GW144" s="3">
        <f t="shared" si="87"/>
        <v>0</v>
      </c>
      <c r="GX144" s="3">
        <f t="shared" si="87"/>
        <v>0</v>
      </c>
    </row>
    <row r="146" spans="1:245" x14ac:dyDescent="0.2">
      <c r="A146">
        <v>17</v>
      </c>
      <c r="B146">
        <v>1</v>
      </c>
      <c r="C146">
        <f>ROW(SmtRes!A12)</f>
        <v>12</v>
      </c>
      <c r="D146">
        <f>ROW(EtalonRes!A12)</f>
        <v>12</v>
      </c>
      <c r="E146" t="s">
        <v>17</v>
      </c>
      <c r="F146" t="s">
        <v>135</v>
      </c>
      <c r="G146" t="s">
        <v>136</v>
      </c>
      <c r="H146" t="s">
        <v>100</v>
      </c>
      <c r="I146">
        <v>1</v>
      </c>
      <c r="J146">
        <v>0</v>
      </c>
      <c r="K146">
        <v>1</v>
      </c>
      <c r="O146">
        <f t="shared" ref="O146:O161" si="88">ROUND(CP146,2)</f>
        <v>4667.87</v>
      </c>
      <c r="P146">
        <f t="shared" ref="P146:P161" si="89">ROUND((ROUND((AC146*AW146*I146),2)*BC146),2)</f>
        <v>0</v>
      </c>
      <c r="Q146">
        <f t="shared" ref="Q146:Q161" si="90">(ROUND((ROUND(((ET146)*AV146*I146),2)*BB146),2)+ROUND((ROUND(((AE146-(EU146))*AV146*I146),2)*BS146),2))</f>
        <v>0</v>
      </c>
      <c r="R146">
        <f t="shared" ref="R146:R161" si="91">ROUND((ROUND((AE146*AV146*I146),2)*BS146),2)</f>
        <v>0</v>
      </c>
      <c r="S146">
        <f t="shared" ref="S146:S161" si="92">ROUND((ROUND((AF146*AV146*I146),2)*BA146),2)</f>
        <v>4667.87</v>
      </c>
      <c r="T146">
        <f t="shared" ref="T146:T161" si="93">ROUND(CU146*I146,2)</f>
        <v>0</v>
      </c>
      <c r="U146">
        <f t="shared" ref="U146:U161" si="94">CV146*I146</f>
        <v>14.560000000000002</v>
      </c>
      <c r="V146">
        <f t="shared" ref="V146:V161" si="95">CW146*I146</f>
        <v>0</v>
      </c>
      <c r="W146">
        <f t="shared" ref="W146:W161" si="96">ROUND(CX146*I146,2)</f>
        <v>0</v>
      </c>
      <c r="X146">
        <f t="shared" ref="X146:X161" si="97">ROUND(CY146,2)</f>
        <v>3267.51</v>
      </c>
      <c r="Y146">
        <f t="shared" ref="Y146:Y161" si="98">ROUND(CZ146,2)</f>
        <v>1913.83</v>
      </c>
      <c r="AA146">
        <v>109107586</v>
      </c>
      <c r="AB146">
        <f t="shared" ref="AB146:AB161" si="99">ROUND((AC146+AD146+AF146),6)</f>
        <v>179.11920000000001</v>
      </c>
      <c r="AC146">
        <f t="shared" ref="AC146:AC161" si="100">ROUND((ES146),6)</f>
        <v>0</v>
      </c>
      <c r="AD146">
        <f t="shared" ref="AD146:AD161" si="101">ROUND((((ET146)-(EU146))+AE146),6)</f>
        <v>0</v>
      </c>
      <c r="AE146">
        <f t="shared" ref="AE146:AE161" si="102">ROUND((EU146),6)</f>
        <v>0</v>
      </c>
      <c r="AF146">
        <f t="shared" ref="AF146:AF161" si="103">ROUND((((EV146*0.8)*1.3)),6)</f>
        <v>179.11920000000001</v>
      </c>
      <c r="AG146">
        <f t="shared" ref="AG146:AG161" si="104">ROUND((AP146),6)</f>
        <v>0</v>
      </c>
      <c r="AH146">
        <f t="shared" ref="AH146:AH161" si="105">(((EW146*0.8)*1.3))</f>
        <v>14.560000000000002</v>
      </c>
      <c r="AI146">
        <f t="shared" ref="AI146:AI161" si="106">(EX146)</f>
        <v>0</v>
      </c>
      <c r="AJ146">
        <f t="shared" ref="AJ146:AJ161" si="107">(AS146)</f>
        <v>0</v>
      </c>
      <c r="AK146">
        <v>172.23</v>
      </c>
      <c r="AL146">
        <v>0</v>
      </c>
      <c r="AM146">
        <v>0</v>
      </c>
      <c r="AN146">
        <v>0</v>
      </c>
      <c r="AO146">
        <v>172.23</v>
      </c>
      <c r="AP146">
        <v>0</v>
      </c>
      <c r="AQ146">
        <v>14</v>
      </c>
      <c r="AR146">
        <v>0</v>
      </c>
      <c r="AS146">
        <v>0</v>
      </c>
      <c r="AT146">
        <v>70</v>
      </c>
      <c r="AU146">
        <v>41</v>
      </c>
      <c r="AV146">
        <v>1</v>
      </c>
      <c r="AW146">
        <v>1</v>
      </c>
      <c r="AZ146">
        <v>1</v>
      </c>
      <c r="BA146">
        <v>26.06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137</v>
      </c>
      <c r="BM146">
        <v>381</v>
      </c>
      <c r="BN146">
        <v>0</v>
      </c>
      <c r="BO146" t="s">
        <v>3</v>
      </c>
      <c r="BP146">
        <v>0</v>
      </c>
      <c r="BQ146">
        <v>50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41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222</v>
      </c>
      <c r="CO146">
        <v>0</v>
      </c>
      <c r="CP146">
        <f t="shared" ref="CP146:CP161" si="108">(P146+Q146+S146)</f>
        <v>4667.87</v>
      </c>
      <c r="CQ146">
        <f t="shared" ref="CQ146:CQ161" si="109">ROUND((ROUND((AC146*AW146*1),2)*BC146),2)</f>
        <v>0</v>
      </c>
      <c r="CR146">
        <f t="shared" ref="CR146:CR161" si="110">(ROUND((ROUND(((ET146)*AV146*1),2)*BB146),2)+ROUND((ROUND(((AE146-(EU146))*AV146*1),2)*BS146),2))</f>
        <v>0</v>
      </c>
      <c r="CS146">
        <f t="shared" ref="CS146:CS161" si="111">ROUND((ROUND((AE146*AV146*1),2)*BS146),2)</f>
        <v>0</v>
      </c>
      <c r="CT146">
        <f t="shared" ref="CT146:CT161" si="112">ROUND((ROUND((AF146*AV146*1),2)*BA146),2)</f>
        <v>4667.87</v>
      </c>
      <c r="CU146">
        <f t="shared" ref="CU146:CU161" si="113">AG146</f>
        <v>0</v>
      </c>
      <c r="CV146">
        <f t="shared" ref="CV146:CV161" si="114">(AH146*AV146)</f>
        <v>14.560000000000002</v>
      </c>
      <c r="CW146">
        <f t="shared" ref="CW146:CW161" si="115">AI146</f>
        <v>0</v>
      </c>
      <c r="CX146">
        <f t="shared" ref="CX146:CX161" si="116">AJ146</f>
        <v>0</v>
      </c>
      <c r="CY146">
        <f t="shared" ref="CY146:CY161" si="117">S146*(BZ146/100)</f>
        <v>3267.5089999999996</v>
      </c>
      <c r="CZ146">
        <f t="shared" ref="CZ146:CZ161" si="118">S146*(CA146/100)</f>
        <v>1913.8266999999998</v>
      </c>
      <c r="DC146" t="s">
        <v>3</v>
      </c>
      <c r="DD146" t="s">
        <v>3</v>
      </c>
      <c r="DE146" t="s">
        <v>3</v>
      </c>
      <c r="DF146" t="s">
        <v>3</v>
      </c>
      <c r="DG146" t="s">
        <v>138</v>
      </c>
      <c r="DH146" t="s">
        <v>3</v>
      </c>
      <c r="DI146" t="s">
        <v>138</v>
      </c>
      <c r="DJ146" t="s">
        <v>3</v>
      </c>
      <c r="DK146" t="s">
        <v>3</v>
      </c>
      <c r="DL146" t="s">
        <v>3</v>
      </c>
      <c r="DM146" t="s">
        <v>3</v>
      </c>
      <c r="DN146">
        <v>75</v>
      </c>
      <c r="DO146">
        <v>70</v>
      </c>
      <c r="DP146">
        <v>1</v>
      </c>
      <c r="DQ146">
        <v>1</v>
      </c>
      <c r="DU146">
        <v>1013</v>
      </c>
      <c r="DV146" t="s">
        <v>100</v>
      </c>
      <c r="DW146" t="s">
        <v>100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107204661</v>
      </c>
      <c r="EF146">
        <v>50</v>
      </c>
      <c r="EG146" t="s">
        <v>134</v>
      </c>
      <c r="EH146">
        <v>0</v>
      </c>
      <c r="EI146" t="s">
        <v>3</v>
      </c>
      <c r="EJ146">
        <v>4</v>
      </c>
      <c r="EK146">
        <v>381</v>
      </c>
      <c r="EL146" t="s">
        <v>139</v>
      </c>
      <c r="EM146" t="s">
        <v>140</v>
      </c>
      <c r="EO146" t="s">
        <v>141</v>
      </c>
      <c r="EQ146">
        <v>0</v>
      </c>
      <c r="ER146">
        <v>172.23</v>
      </c>
      <c r="ES146">
        <v>0</v>
      </c>
      <c r="ET146">
        <v>0</v>
      </c>
      <c r="EU146">
        <v>0</v>
      </c>
      <c r="EV146">
        <v>172.23</v>
      </c>
      <c r="EW146">
        <v>14</v>
      </c>
      <c r="EX146">
        <v>0</v>
      </c>
      <c r="EY146">
        <v>0</v>
      </c>
      <c r="FQ146">
        <v>0</v>
      </c>
      <c r="FR146">
        <f t="shared" ref="FR146:FR161" si="119">ROUND(IF(AND(BH146=3,BI146=3),P146,0),2)</f>
        <v>0</v>
      </c>
      <c r="FS146">
        <v>0</v>
      </c>
      <c r="FX146">
        <v>75</v>
      </c>
      <c r="FY146">
        <v>70</v>
      </c>
      <c r="GA146" t="s">
        <v>3</v>
      </c>
      <c r="GD146">
        <v>0</v>
      </c>
      <c r="GF146">
        <v>1928106762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 t="shared" ref="GL146:GL161" si="120">ROUND(IF(AND(BH146=3,BI146=3,FS146&lt;&gt;0),P146,0),2)</f>
        <v>0</v>
      </c>
      <c r="GM146">
        <f t="shared" ref="GM146:GM161" si="121">ROUND(O146+X146+Y146+GK146,2)+GX146</f>
        <v>9849.2099999999991</v>
      </c>
      <c r="GN146">
        <f t="shared" ref="GN146:GN161" si="122">IF(OR(BI146=0,BI146=1),ROUND(O146+X146+Y146+GK146,2),0)</f>
        <v>0</v>
      </c>
      <c r="GO146">
        <f t="shared" ref="GO146:GO161" si="123">IF(BI146=2,ROUND(O146+X146+Y146+GK146,2),0)</f>
        <v>0</v>
      </c>
      <c r="GP146">
        <f t="shared" ref="GP146:GP161" si="124">IF(BI146=4,ROUND(O146+X146+Y146+GK146,2)+GX146,0)</f>
        <v>9849.2099999999991</v>
      </c>
      <c r="GR146">
        <v>0</v>
      </c>
      <c r="GS146">
        <v>3</v>
      </c>
      <c r="GT146">
        <v>0</v>
      </c>
      <c r="GU146" t="s">
        <v>3</v>
      </c>
      <c r="GV146">
        <f t="shared" ref="GV146:GV161" si="125">ROUND((GT146),6)</f>
        <v>0</v>
      </c>
      <c r="GW146">
        <v>1</v>
      </c>
      <c r="GX146">
        <f t="shared" ref="GX146:GX161" si="126">ROUND(HC146*I146,2)</f>
        <v>0</v>
      </c>
      <c r="HA146">
        <v>0</v>
      </c>
      <c r="HB146">
        <v>0</v>
      </c>
      <c r="HC146">
        <f t="shared" ref="HC146:HC161" si="127"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ROW(SmtRes!A13)</f>
        <v>13</v>
      </c>
      <c r="D147">
        <f>ROW(EtalonRes!A13)</f>
        <v>13</v>
      </c>
      <c r="E147" t="s">
        <v>28</v>
      </c>
      <c r="F147" t="s">
        <v>142</v>
      </c>
      <c r="G147" t="s">
        <v>143</v>
      </c>
      <c r="H147" t="s">
        <v>100</v>
      </c>
      <c r="I147">
        <v>2</v>
      </c>
      <c r="J147">
        <v>0</v>
      </c>
      <c r="K147">
        <v>2</v>
      </c>
      <c r="O147">
        <f t="shared" si="88"/>
        <v>7041.67</v>
      </c>
      <c r="P147">
        <f t="shared" si="89"/>
        <v>0</v>
      </c>
      <c r="Q147">
        <f t="shared" si="90"/>
        <v>0</v>
      </c>
      <c r="R147">
        <f t="shared" si="91"/>
        <v>0</v>
      </c>
      <c r="S147">
        <f t="shared" si="92"/>
        <v>7041.67</v>
      </c>
      <c r="T147">
        <f t="shared" si="93"/>
        <v>0</v>
      </c>
      <c r="U147">
        <f t="shared" si="94"/>
        <v>16.848000000000003</v>
      </c>
      <c r="V147">
        <f t="shared" si="95"/>
        <v>0</v>
      </c>
      <c r="W147">
        <f t="shared" si="96"/>
        <v>0</v>
      </c>
      <c r="X147">
        <f t="shared" si="97"/>
        <v>4929.17</v>
      </c>
      <c r="Y147">
        <f t="shared" si="98"/>
        <v>2887.08</v>
      </c>
      <c r="AA147">
        <v>109107586</v>
      </c>
      <c r="AB147">
        <f t="shared" si="99"/>
        <v>135.10640000000001</v>
      </c>
      <c r="AC147">
        <f t="shared" si="100"/>
        <v>0</v>
      </c>
      <c r="AD147">
        <f t="shared" si="101"/>
        <v>0</v>
      </c>
      <c r="AE147">
        <f t="shared" si="102"/>
        <v>0</v>
      </c>
      <c r="AF147">
        <f t="shared" si="103"/>
        <v>135.10640000000001</v>
      </c>
      <c r="AG147">
        <f t="shared" si="104"/>
        <v>0</v>
      </c>
      <c r="AH147">
        <f t="shared" si="105"/>
        <v>8.4240000000000013</v>
      </c>
      <c r="AI147">
        <f t="shared" si="106"/>
        <v>0</v>
      </c>
      <c r="AJ147">
        <f t="shared" si="107"/>
        <v>0</v>
      </c>
      <c r="AK147">
        <v>129.91</v>
      </c>
      <c r="AL147">
        <v>0</v>
      </c>
      <c r="AM147">
        <v>0</v>
      </c>
      <c r="AN147">
        <v>0</v>
      </c>
      <c r="AO147">
        <v>129.91</v>
      </c>
      <c r="AP147">
        <v>0</v>
      </c>
      <c r="AQ147">
        <v>8.1</v>
      </c>
      <c r="AR147">
        <v>0</v>
      </c>
      <c r="AS147">
        <v>0</v>
      </c>
      <c r="AT147">
        <v>70</v>
      </c>
      <c r="AU147">
        <v>41</v>
      </c>
      <c r="AV147">
        <v>1</v>
      </c>
      <c r="AW147">
        <v>1</v>
      </c>
      <c r="AZ147">
        <v>1</v>
      </c>
      <c r="BA147">
        <v>26.06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144</v>
      </c>
      <c r="BM147">
        <v>381</v>
      </c>
      <c r="BN147">
        <v>0</v>
      </c>
      <c r="BO147" t="s">
        <v>3</v>
      </c>
      <c r="BP147">
        <v>0</v>
      </c>
      <c r="BQ147">
        <v>50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70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222</v>
      </c>
      <c r="CO147">
        <v>0</v>
      </c>
      <c r="CP147">
        <f t="shared" si="108"/>
        <v>7041.67</v>
      </c>
      <c r="CQ147">
        <f t="shared" si="109"/>
        <v>0</v>
      </c>
      <c r="CR147">
        <f t="shared" si="110"/>
        <v>0</v>
      </c>
      <c r="CS147">
        <f t="shared" si="111"/>
        <v>0</v>
      </c>
      <c r="CT147">
        <f t="shared" si="112"/>
        <v>3520.97</v>
      </c>
      <c r="CU147">
        <f t="shared" si="113"/>
        <v>0</v>
      </c>
      <c r="CV147">
        <f t="shared" si="114"/>
        <v>8.4240000000000013</v>
      </c>
      <c r="CW147">
        <f t="shared" si="115"/>
        <v>0</v>
      </c>
      <c r="CX147">
        <f t="shared" si="116"/>
        <v>0</v>
      </c>
      <c r="CY147">
        <f t="shared" si="117"/>
        <v>4929.1689999999999</v>
      </c>
      <c r="CZ147">
        <f t="shared" si="118"/>
        <v>2887.0846999999999</v>
      </c>
      <c r="DC147" t="s">
        <v>3</v>
      </c>
      <c r="DD147" t="s">
        <v>3</v>
      </c>
      <c r="DE147" t="s">
        <v>3</v>
      </c>
      <c r="DF147" t="s">
        <v>3</v>
      </c>
      <c r="DG147" t="s">
        <v>138</v>
      </c>
      <c r="DH147" t="s">
        <v>3</v>
      </c>
      <c r="DI147" t="s">
        <v>138</v>
      </c>
      <c r="DJ147" t="s">
        <v>3</v>
      </c>
      <c r="DK147" t="s">
        <v>3</v>
      </c>
      <c r="DL147" t="s">
        <v>3</v>
      </c>
      <c r="DM147" t="s">
        <v>3</v>
      </c>
      <c r="DN147">
        <v>75</v>
      </c>
      <c r="DO147">
        <v>70</v>
      </c>
      <c r="DP147">
        <v>1</v>
      </c>
      <c r="DQ147">
        <v>1</v>
      </c>
      <c r="DU147">
        <v>1013</v>
      </c>
      <c r="DV147" t="s">
        <v>100</v>
      </c>
      <c r="DW147" t="s">
        <v>100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107204661</v>
      </c>
      <c r="EF147">
        <v>50</v>
      </c>
      <c r="EG147" t="s">
        <v>134</v>
      </c>
      <c r="EH147">
        <v>0</v>
      </c>
      <c r="EI147" t="s">
        <v>3</v>
      </c>
      <c r="EJ147">
        <v>4</v>
      </c>
      <c r="EK147">
        <v>381</v>
      </c>
      <c r="EL147" t="s">
        <v>139</v>
      </c>
      <c r="EM147" t="s">
        <v>140</v>
      </c>
      <c r="EO147" t="s">
        <v>141</v>
      </c>
      <c r="EQ147">
        <v>0</v>
      </c>
      <c r="ER147">
        <v>129.91</v>
      </c>
      <c r="ES147">
        <v>0</v>
      </c>
      <c r="ET147">
        <v>0</v>
      </c>
      <c r="EU147">
        <v>0</v>
      </c>
      <c r="EV147">
        <v>129.91</v>
      </c>
      <c r="EW147">
        <v>8.1</v>
      </c>
      <c r="EX147">
        <v>0</v>
      </c>
      <c r="EY147">
        <v>0</v>
      </c>
      <c r="FQ147">
        <v>0</v>
      </c>
      <c r="FR147">
        <f t="shared" si="119"/>
        <v>0</v>
      </c>
      <c r="FS147">
        <v>0</v>
      </c>
      <c r="FX147">
        <v>75</v>
      </c>
      <c r="FY147">
        <v>70</v>
      </c>
      <c r="GA147" t="s">
        <v>3</v>
      </c>
      <c r="GD147">
        <v>0</v>
      </c>
      <c r="GF147">
        <v>746041816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 t="shared" si="120"/>
        <v>0</v>
      </c>
      <c r="GM147">
        <f t="shared" si="121"/>
        <v>14857.92</v>
      </c>
      <c r="GN147">
        <f t="shared" si="122"/>
        <v>0</v>
      </c>
      <c r="GO147">
        <f t="shared" si="123"/>
        <v>0</v>
      </c>
      <c r="GP147">
        <f t="shared" si="124"/>
        <v>14857.92</v>
      </c>
      <c r="GR147">
        <v>0</v>
      </c>
      <c r="GS147">
        <v>3</v>
      </c>
      <c r="GT147">
        <v>0</v>
      </c>
      <c r="GU147" t="s">
        <v>3</v>
      </c>
      <c r="GV147">
        <f t="shared" si="125"/>
        <v>0</v>
      </c>
      <c r="GW147">
        <v>1</v>
      </c>
      <c r="GX147">
        <f t="shared" si="126"/>
        <v>0</v>
      </c>
      <c r="HA147">
        <v>0</v>
      </c>
      <c r="HB147">
        <v>0</v>
      </c>
      <c r="HC147">
        <f t="shared" si="127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ROW(SmtRes!A14)</f>
        <v>14</v>
      </c>
      <c r="D148">
        <f>ROW(EtalonRes!A14)</f>
        <v>14</v>
      </c>
      <c r="E148" t="s">
        <v>35</v>
      </c>
      <c r="F148" t="s">
        <v>145</v>
      </c>
      <c r="G148" t="s">
        <v>146</v>
      </c>
      <c r="H148" t="s">
        <v>100</v>
      </c>
      <c r="I148">
        <v>1</v>
      </c>
      <c r="J148">
        <v>0</v>
      </c>
      <c r="K148">
        <v>1</v>
      </c>
      <c r="O148">
        <f t="shared" si="88"/>
        <v>2347.2199999999998</v>
      </c>
      <c r="P148">
        <f t="shared" si="89"/>
        <v>0</v>
      </c>
      <c r="Q148">
        <f t="shared" si="90"/>
        <v>0</v>
      </c>
      <c r="R148">
        <f t="shared" si="91"/>
        <v>0</v>
      </c>
      <c r="S148">
        <f t="shared" si="92"/>
        <v>2347.2199999999998</v>
      </c>
      <c r="T148">
        <f t="shared" si="93"/>
        <v>0</v>
      </c>
      <c r="U148">
        <f t="shared" si="94"/>
        <v>5.6160000000000005</v>
      </c>
      <c r="V148">
        <f t="shared" si="95"/>
        <v>0</v>
      </c>
      <c r="W148">
        <f t="shared" si="96"/>
        <v>0</v>
      </c>
      <c r="X148">
        <f t="shared" si="97"/>
        <v>1643.05</v>
      </c>
      <c r="Y148">
        <f t="shared" si="98"/>
        <v>962.36</v>
      </c>
      <c r="AA148">
        <v>109107586</v>
      </c>
      <c r="AB148">
        <f t="shared" si="99"/>
        <v>90.074399999999997</v>
      </c>
      <c r="AC148">
        <f t="shared" si="100"/>
        <v>0</v>
      </c>
      <c r="AD148">
        <f t="shared" si="101"/>
        <v>0</v>
      </c>
      <c r="AE148">
        <f t="shared" si="102"/>
        <v>0</v>
      </c>
      <c r="AF148">
        <f t="shared" si="103"/>
        <v>90.074399999999997</v>
      </c>
      <c r="AG148">
        <f t="shared" si="104"/>
        <v>0</v>
      </c>
      <c r="AH148">
        <f t="shared" si="105"/>
        <v>5.6160000000000005</v>
      </c>
      <c r="AI148">
        <f t="shared" si="106"/>
        <v>0</v>
      </c>
      <c r="AJ148">
        <f t="shared" si="107"/>
        <v>0</v>
      </c>
      <c r="AK148">
        <v>86.61</v>
      </c>
      <c r="AL148">
        <v>0</v>
      </c>
      <c r="AM148">
        <v>0</v>
      </c>
      <c r="AN148">
        <v>0</v>
      </c>
      <c r="AO148">
        <v>86.61</v>
      </c>
      <c r="AP148">
        <v>0</v>
      </c>
      <c r="AQ148">
        <v>5.4</v>
      </c>
      <c r="AR148">
        <v>0</v>
      </c>
      <c r="AS148">
        <v>0</v>
      </c>
      <c r="AT148">
        <v>70</v>
      </c>
      <c r="AU148">
        <v>41</v>
      </c>
      <c r="AV148">
        <v>1</v>
      </c>
      <c r="AW148">
        <v>1</v>
      </c>
      <c r="AZ148">
        <v>1</v>
      </c>
      <c r="BA148">
        <v>26.06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147</v>
      </c>
      <c r="BM148">
        <v>381</v>
      </c>
      <c r="BN148">
        <v>0</v>
      </c>
      <c r="BO148" t="s">
        <v>3</v>
      </c>
      <c r="BP148">
        <v>0</v>
      </c>
      <c r="BQ148">
        <v>50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70</v>
      </c>
      <c r="CA148">
        <v>41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222</v>
      </c>
      <c r="CO148">
        <v>0</v>
      </c>
      <c r="CP148">
        <f t="shared" si="108"/>
        <v>2347.2199999999998</v>
      </c>
      <c r="CQ148">
        <f t="shared" si="109"/>
        <v>0</v>
      </c>
      <c r="CR148">
        <f t="shared" si="110"/>
        <v>0</v>
      </c>
      <c r="CS148">
        <f t="shared" si="111"/>
        <v>0</v>
      </c>
      <c r="CT148">
        <f t="shared" si="112"/>
        <v>2347.2199999999998</v>
      </c>
      <c r="CU148">
        <f t="shared" si="113"/>
        <v>0</v>
      </c>
      <c r="CV148">
        <f t="shared" si="114"/>
        <v>5.6160000000000005</v>
      </c>
      <c r="CW148">
        <f t="shared" si="115"/>
        <v>0</v>
      </c>
      <c r="CX148">
        <f t="shared" si="116"/>
        <v>0</v>
      </c>
      <c r="CY148">
        <f t="shared" si="117"/>
        <v>1643.0539999999999</v>
      </c>
      <c r="CZ148">
        <f t="shared" si="118"/>
        <v>962.36019999999985</v>
      </c>
      <c r="DC148" t="s">
        <v>3</v>
      </c>
      <c r="DD148" t="s">
        <v>3</v>
      </c>
      <c r="DE148" t="s">
        <v>3</v>
      </c>
      <c r="DF148" t="s">
        <v>3</v>
      </c>
      <c r="DG148" t="s">
        <v>138</v>
      </c>
      <c r="DH148" t="s">
        <v>3</v>
      </c>
      <c r="DI148" t="s">
        <v>138</v>
      </c>
      <c r="DJ148" t="s">
        <v>3</v>
      </c>
      <c r="DK148" t="s">
        <v>3</v>
      </c>
      <c r="DL148" t="s">
        <v>3</v>
      </c>
      <c r="DM148" t="s">
        <v>3</v>
      </c>
      <c r="DN148">
        <v>75</v>
      </c>
      <c r="DO148">
        <v>70</v>
      </c>
      <c r="DP148">
        <v>1</v>
      </c>
      <c r="DQ148">
        <v>1</v>
      </c>
      <c r="DU148">
        <v>1013</v>
      </c>
      <c r="DV148" t="s">
        <v>100</v>
      </c>
      <c r="DW148" t="s">
        <v>100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107204661</v>
      </c>
      <c r="EF148">
        <v>50</v>
      </c>
      <c r="EG148" t="s">
        <v>134</v>
      </c>
      <c r="EH148">
        <v>0</v>
      </c>
      <c r="EI148" t="s">
        <v>3</v>
      </c>
      <c r="EJ148">
        <v>4</v>
      </c>
      <c r="EK148">
        <v>381</v>
      </c>
      <c r="EL148" t="s">
        <v>139</v>
      </c>
      <c r="EM148" t="s">
        <v>140</v>
      </c>
      <c r="EO148" t="s">
        <v>141</v>
      </c>
      <c r="EQ148">
        <v>0</v>
      </c>
      <c r="ER148">
        <v>86.61</v>
      </c>
      <c r="ES148">
        <v>0</v>
      </c>
      <c r="ET148">
        <v>0</v>
      </c>
      <c r="EU148">
        <v>0</v>
      </c>
      <c r="EV148">
        <v>86.61</v>
      </c>
      <c r="EW148">
        <v>5.4</v>
      </c>
      <c r="EX148">
        <v>0</v>
      </c>
      <c r="EY148">
        <v>0</v>
      </c>
      <c r="FQ148">
        <v>0</v>
      </c>
      <c r="FR148">
        <f t="shared" si="119"/>
        <v>0</v>
      </c>
      <c r="FS148">
        <v>0</v>
      </c>
      <c r="FX148">
        <v>75</v>
      </c>
      <c r="FY148">
        <v>70</v>
      </c>
      <c r="GA148" t="s">
        <v>3</v>
      </c>
      <c r="GD148">
        <v>0</v>
      </c>
      <c r="GF148">
        <v>1403765030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20"/>
        <v>0</v>
      </c>
      <c r="GM148">
        <f t="shared" si="121"/>
        <v>4952.63</v>
      </c>
      <c r="GN148">
        <f t="shared" si="122"/>
        <v>0</v>
      </c>
      <c r="GO148">
        <f t="shared" si="123"/>
        <v>0</v>
      </c>
      <c r="GP148">
        <f t="shared" si="124"/>
        <v>4952.63</v>
      </c>
      <c r="GR148">
        <v>0</v>
      </c>
      <c r="GS148">
        <v>3</v>
      </c>
      <c r="GT148">
        <v>0</v>
      </c>
      <c r="GU148" t="s">
        <v>3</v>
      </c>
      <c r="GV148">
        <f t="shared" si="125"/>
        <v>0</v>
      </c>
      <c r="GW148">
        <v>1</v>
      </c>
      <c r="GX148">
        <f t="shared" si="126"/>
        <v>0</v>
      </c>
      <c r="HA148">
        <v>0</v>
      </c>
      <c r="HB148">
        <v>0</v>
      </c>
      <c r="HC148">
        <f t="shared" si="127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ROW(SmtRes!A15)</f>
        <v>15</v>
      </c>
      <c r="D149">
        <f>ROW(EtalonRes!A15)</f>
        <v>15</v>
      </c>
      <c r="E149" t="s">
        <v>97</v>
      </c>
      <c r="F149" t="s">
        <v>148</v>
      </c>
      <c r="G149" t="s">
        <v>149</v>
      </c>
      <c r="H149" t="s">
        <v>100</v>
      </c>
      <c r="I149">
        <v>11</v>
      </c>
      <c r="J149">
        <v>0</v>
      </c>
      <c r="K149">
        <v>11</v>
      </c>
      <c r="O149">
        <f t="shared" si="88"/>
        <v>6600.48</v>
      </c>
      <c r="P149">
        <f t="shared" si="89"/>
        <v>0</v>
      </c>
      <c r="Q149">
        <f t="shared" si="90"/>
        <v>0</v>
      </c>
      <c r="R149">
        <f t="shared" si="91"/>
        <v>0</v>
      </c>
      <c r="S149">
        <f t="shared" si="92"/>
        <v>6600.48</v>
      </c>
      <c r="T149">
        <f t="shared" si="93"/>
        <v>0</v>
      </c>
      <c r="U149">
        <f t="shared" si="94"/>
        <v>20.592000000000002</v>
      </c>
      <c r="V149">
        <f t="shared" si="95"/>
        <v>0</v>
      </c>
      <c r="W149">
        <f t="shared" si="96"/>
        <v>0</v>
      </c>
      <c r="X149">
        <f t="shared" si="97"/>
        <v>4620.34</v>
      </c>
      <c r="Y149">
        <f t="shared" si="98"/>
        <v>2706.2</v>
      </c>
      <c r="AA149">
        <v>109107586</v>
      </c>
      <c r="AB149">
        <f t="shared" si="99"/>
        <v>23.025600000000001</v>
      </c>
      <c r="AC149">
        <f t="shared" si="100"/>
        <v>0</v>
      </c>
      <c r="AD149">
        <f t="shared" si="101"/>
        <v>0</v>
      </c>
      <c r="AE149">
        <f t="shared" si="102"/>
        <v>0</v>
      </c>
      <c r="AF149">
        <f t="shared" si="103"/>
        <v>23.025600000000001</v>
      </c>
      <c r="AG149">
        <f t="shared" si="104"/>
        <v>0</v>
      </c>
      <c r="AH149">
        <f t="shared" si="105"/>
        <v>1.8720000000000003</v>
      </c>
      <c r="AI149">
        <f t="shared" si="106"/>
        <v>0</v>
      </c>
      <c r="AJ149">
        <f t="shared" si="107"/>
        <v>0</v>
      </c>
      <c r="AK149">
        <v>22.14</v>
      </c>
      <c r="AL149">
        <v>0</v>
      </c>
      <c r="AM149">
        <v>0</v>
      </c>
      <c r="AN149">
        <v>0</v>
      </c>
      <c r="AO149">
        <v>22.14</v>
      </c>
      <c r="AP149">
        <v>0</v>
      </c>
      <c r="AQ149">
        <v>1.8</v>
      </c>
      <c r="AR149">
        <v>0</v>
      </c>
      <c r="AS149">
        <v>0</v>
      </c>
      <c r="AT149">
        <v>70</v>
      </c>
      <c r="AU149">
        <v>41</v>
      </c>
      <c r="AV149">
        <v>1</v>
      </c>
      <c r="AW149">
        <v>1</v>
      </c>
      <c r="AZ149">
        <v>1</v>
      </c>
      <c r="BA149">
        <v>26.06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150</v>
      </c>
      <c r="BM149">
        <v>381</v>
      </c>
      <c r="BN149">
        <v>0</v>
      </c>
      <c r="BO149" t="s">
        <v>3</v>
      </c>
      <c r="BP149">
        <v>0</v>
      </c>
      <c r="BQ149">
        <v>50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70</v>
      </c>
      <c r="CA149">
        <v>41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222</v>
      </c>
      <c r="CO149">
        <v>0</v>
      </c>
      <c r="CP149">
        <f t="shared" si="108"/>
        <v>6600.48</v>
      </c>
      <c r="CQ149">
        <f t="shared" si="109"/>
        <v>0</v>
      </c>
      <c r="CR149">
        <f t="shared" si="110"/>
        <v>0</v>
      </c>
      <c r="CS149">
        <f t="shared" si="111"/>
        <v>0</v>
      </c>
      <c r="CT149">
        <f t="shared" si="112"/>
        <v>600.16</v>
      </c>
      <c r="CU149">
        <f t="shared" si="113"/>
        <v>0</v>
      </c>
      <c r="CV149">
        <f t="shared" si="114"/>
        <v>1.8720000000000003</v>
      </c>
      <c r="CW149">
        <f t="shared" si="115"/>
        <v>0</v>
      </c>
      <c r="CX149">
        <f t="shared" si="116"/>
        <v>0</v>
      </c>
      <c r="CY149">
        <f t="shared" si="117"/>
        <v>4620.3359999999993</v>
      </c>
      <c r="CZ149">
        <f t="shared" si="118"/>
        <v>2706.1967999999997</v>
      </c>
      <c r="DC149" t="s">
        <v>3</v>
      </c>
      <c r="DD149" t="s">
        <v>3</v>
      </c>
      <c r="DE149" t="s">
        <v>3</v>
      </c>
      <c r="DF149" t="s">
        <v>3</v>
      </c>
      <c r="DG149" t="s">
        <v>138</v>
      </c>
      <c r="DH149" t="s">
        <v>3</v>
      </c>
      <c r="DI149" t="s">
        <v>138</v>
      </c>
      <c r="DJ149" t="s">
        <v>3</v>
      </c>
      <c r="DK149" t="s">
        <v>3</v>
      </c>
      <c r="DL149" t="s">
        <v>3</v>
      </c>
      <c r="DM149" t="s">
        <v>3</v>
      </c>
      <c r="DN149">
        <v>75</v>
      </c>
      <c r="DO149">
        <v>70</v>
      </c>
      <c r="DP149">
        <v>1</v>
      </c>
      <c r="DQ149">
        <v>1</v>
      </c>
      <c r="DU149">
        <v>1013</v>
      </c>
      <c r="DV149" t="s">
        <v>100</v>
      </c>
      <c r="DW149" t="s">
        <v>100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107204661</v>
      </c>
      <c r="EF149">
        <v>50</v>
      </c>
      <c r="EG149" t="s">
        <v>134</v>
      </c>
      <c r="EH149">
        <v>0</v>
      </c>
      <c r="EI149" t="s">
        <v>3</v>
      </c>
      <c r="EJ149">
        <v>4</v>
      </c>
      <c r="EK149">
        <v>381</v>
      </c>
      <c r="EL149" t="s">
        <v>139</v>
      </c>
      <c r="EM149" t="s">
        <v>140</v>
      </c>
      <c r="EO149" t="s">
        <v>141</v>
      </c>
      <c r="EQ149">
        <v>0</v>
      </c>
      <c r="ER149">
        <v>22.14</v>
      </c>
      <c r="ES149">
        <v>0</v>
      </c>
      <c r="ET149">
        <v>0</v>
      </c>
      <c r="EU149">
        <v>0</v>
      </c>
      <c r="EV149">
        <v>22.14</v>
      </c>
      <c r="EW149">
        <v>1.8</v>
      </c>
      <c r="EX149">
        <v>0</v>
      </c>
      <c r="EY149">
        <v>0</v>
      </c>
      <c r="FQ149">
        <v>0</v>
      </c>
      <c r="FR149">
        <f t="shared" si="119"/>
        <v>0</v>
      </c>
      <c r="FS149">
        <v>0</v>
      </c>
      <c r="FX149">
        <v>75</v>
      </c>
      <c r="FY149">
        <v>70</v>
      </c>
      <c r="GA149" t="s">
        <v>3</v>
      </c>
      <c r="GD149">
        <v>0</v>
      </c>
      <c r="GF149">
        <v>771876814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120"/>
        <v>0</v>
      </c>
      <c r="GM149">
        <f t="shared" si="121"/>
        <v>13927.02</v>
      </c>
      <c r="GN149">
        <f t="shared" si="122"/>
        <v>0</v>
      </c>
      <c r="GO149">
        <f t="shared" si="123"/>
        <v>0</v>
      </c>
      <c r="GP149">
        <f t="shared" si="124"/>
        <v>13927.02</v>
      </c>
      <c r="GR149">
        <v>0</v>
      </c>
      <c r="GS149">
        <v>3</v>
      </c>
      <c r="GT149">
        <v>0</v>
      </c>
      <c r="GU149" t="s">
        <v>3</v>
      </c>
      <c r="GV149">
        <f t="shared" si="125"/>
        <v>0</v>
      </c>
      <c r="GW149">
        <v>1</v>
      </c>
      <c r="GX149">
        <f t="shared" si="126"/>
        <v>0</v>
      </c>
      <c r="HA149">
        <v>0</v>
      </c>
      <c r="HB149">
        <v>0</v>
      </c>
      <c r="HC149">
        <f t="shared" si="127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ROW(SmtRes!A16)</f>
        <v>16</v>
      </c>
      <c r="D150">
        <f>ROW(EtalonRes!A16)</f>
        <v>16</v>
      </c>
      <c r="E150" t="s">
        <v>104</v>
      </c>
      <c r="F150" t="s">
        <v>151</v>
      </c>
      <c r="G150" t="s">
        <v>152</v>
      </c>
      <c r="H150" t="s">
        <v>153</v>
      </c>
      <c r="I150">
        <v>1</v>
      </c>
      <c r="J150">
        <v>0</v>
      </c>
      <c r="K150">
        <v>1</v>
      </c>
      <c r="O150">
        <f t="shared" si="88"/>
        <v>7289.5</v>
      </c>
      <c r="P150">
        <f t="shared" si="89"/>
        <v>0</v>
      </c>
      <c r="Q150">
        <f t="shared" si="90"/>
        <v>0</v>
      </c>
      <c r="R150">
        <f t="shared" si="91"/>
        <v>0</v>
      </c>
      <c r="S150">
        <f t="shared" si="92"/>
        <v>7289.5</v>
      </c>
      <c r="T150">
        <f t="shared" si="93"/>
        <v>0</v>
      </c>
      <c r="U150">
        <f t="shared" si="94"/>
        <v>18.720000000000002</v>
      </c>
      <c r="V150">
        <f t="shared" si="95"/>
        <v>0</v>
      </c>
      <c r="W150">
        <f t="shared" si="96"/>
        <v>0</v>
      </c>
      <c r="X150">
        <f t="shared" si="97"/>
        <v>5102.6499999999996</v>
      </c>
      <c r="Y150">
        <f t="shared" si="98"/>
        <v>2988.7</v>
      </c>
      <c r="AA150">
        <v>109107586</v>
      </c>
      <c r="AB150">
        <f t="shared" si="99"/>
        <v>279.71839999999997</v>
      </c>
      <c r="AC150">
        <f t="shared" si="100"/>
        <v>0</v>
      </c>
      <c r="AD150">
        <f t="shared" si="101"/>
        <v>0</v>
      </c>
      <c r="AE150">
        <f t="shared" si="102"/>
        <v>0</v>
      </c>
      <c r="AF150">
        <f t="shared" si="103"/>
        <v>279.71839999999997</v>
      </c>
      <c r="AG150">
        <f t="shared" si="104"/>
        <v>0</v>
      </c>
      <c r="AH150">
        <f t="shared" si="105"/>
        <v>18.720000000000002</v>
      </c>
      <c r="AI150">
        <f t="shared" si="106"/>
        <v>0</v>
      </c>
      <c r="AJ150">
        <f t="shared" si="107"/>
        <v>0</v>
      </c>
      <c r="AK150">
        <v>268.95999999999998</v>
      </c>
      <c r="AL150">
        <v>0</v>
      </c>
      <c r="AM150">
        <v>0</v>
      </c>
      <c r="AN150">
        <v>0</v>
      </c>
      <c r="AO150">
        <v>268.95999999999998</v>
      </c>
      <c r="AP150">
        <v>0</v>
      </c>
      <c r="AQ150">
        <v>18</v>
      </c>
      <c r="AR150">
        <v>0</v>
      </c>
      <c r="AS150">
        <v>0</v>
      </c>
      <c r="AT150">
        <v>70</v>
      </c>
      <c r="AU150">
        <v>41</v>
      </c>
      <c r="AV150">
        <v>1</v>
      </c>
      <c r="AW150">
        <v>1</v>
      </c>
      <c r="AZ150">
        <v>1</v>
      </c>
      <c r="BA150">
        <v>26.06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154</v>
      </c>
      <c r="BM150">
        <v>381</v>
      </c>
      <c r="BN150">
        <v>0</v>
      </c>
      <c r="BO150" t="s">
        <v>3</v>
      </c>
      <c r="BP150">
        <v>0</v>
      </c>
      <c r="BQ150">
        <v>50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41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222</v>
      </c>
      <c r="CO150">
        <v>0</v>
      </c>
      <c r="CP150">
        <f t="shared" si="108"/>
        <v>7289.5</v>
      </c>
      <c r="CQ150">
        <f t="shared" si="109"/>
        <v>0</v>
      </c>
      <c r="CR150">
        <f t="shared" si="110"/>
        <v>0</v>
      </c>
      <c r="CS150">
        <f t="shared" si="111"/>
        <v>0</v>
      </c>
      <c r="CT150">
        <f t="shared" si="112"/>
        <v>7289.5</v>
      </c>
      <c r="CU150">
        <f t="shared" si="113"/>
        <v>0</v>
      </c>
      <c r="CV150">
        <f t="shared" si="114"/>
        <v>18.720000000000002</v>
      </c>
      <c r="CW150">
        <f t="shared" si="115"/>
        <v>0</v>
      </c>
      <c r="CX150">
        <f t="shared" si="116"/>
        <v>0</v>
      </c>
      <c r="CY150">
        <f t="shared" si="117"/>
        <v>5102.6499999999996</v>
      </c>
      <c r="CZ150">
        <f t="shared" si="118"/>
        <v>2988.6949999999997</v>
      </c>
      <c r="DC150" t="s">
        <v>3</v>
      </c>
      <c r="DD150" t="s">
        <v>3</v>
      </c>
      <c r="DE150" t="s">
        <v>3</v>
      </c>
      <c r="DF150" t="s">
        <v>3</v>
      </c>
      <c r="DG150" t="s">
        <v>138</v>
      </c>
      <c r="DH150" t="s">
        <v>3</v>
      </c>
      <c r="DI150" t="s">
        <v>138</v>
      </c>
      <c r="DJ150" t="s">
        <v>3</v>
      </c>
      <c r="DK150" t="s">
        <v>3</v>
      </c>
      <c r="DL150" t="s">
        <v>3</v>
      </c>
      <c r="DM150" t="s">
        <v>3</v>
      </c>
      <c r="DN150">
        <v>75</v>
      </c>
      <c r="DO150">
        <v>70</v>
      </c>
      <c r="DP150">
        <v>1</v>
      </c>
      <c r="DQ150">
        <v>1</v>
      </c>
      <c r="DU150">
        <v>3154213</v>
      </c>
      <c r="DV150" t="s">
        <v>153</v>
      </c>
      <c r="DW150" t="s">
        <v>153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107204661</v>
      </c>
      <c r="EF150">
        <v>50</v>
      </c>
      <c r="EG150" t="s">
        <v>134</v>
      </c>
      <c r="EH150">
        <v>0</v>
      </c>
      <c r="EI150" t="s">
        <v>3</v>
      </c>
      <c r="EJ150">
        <v>4</v>
      </c>
      <c r="EK150">
        <v>381</v>
      </c>
      <c r="EL150" t="s">
        <v>139</v>
      </c>
      <c r="EM150" t="s">
        <v>140</v>
      </c>
      <c r="EO150" t="s">
        <v>141</v>
      </c>
      <c r="EQ150">
        <v>0</v>
      </c>
      <c r="ER150">
        <v>268.95999999999998</v>
      </c>
      <c r="ES150">
        <v>0</v>
      </c>
      <c r="ET150">
        <v>0</v>
      </c>
      <c r="EU150">
        <v>0</v>
      </c>
      <c r="EV150">
        <v>268.95999999999998</v>
      </c>
      <c r="EW150">
        <v>18</v>
      </c>
      <c r="EX150">
        <v>0</v>
      </c>
      <c r="EY150">
        <v>0</v>
      </c>
      <c r="FQ150">
        <v>0</v>
      </c>
      <c r="FR150">
        <f t="shared" si="119"/>
        <v>0</v>
      </c>
      <c r="FS150">
        <v>0</v>
      </c>
      <c r="FX150">
        <v>75</v>
      </c>
      <c r="FY150">
        <v>70</v>
      </c>
      <c r="GA150" t="s">
        <v>3</v>
      </c>
      <c r="GD150">
        <v>0</v>
      </c>
      <c r="GF150">
        <v>-1086782136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20"/>
        <v>0</v>
      </c>
      <c r="GM150">
        <f t="shared" si="121"/>
        <v>15380.85</v>
      </c>
      <c r="GN150">
        <f t="shared" si="122"/>
        <v>0</v>
      </c>
      <c r="GO150">
        <f t="shared" si="123"/>
        <v>0</v>
      </c>
      <c r="GP150">
        <f t="shared" si="124"/>
        <v>15380.85</v>
      </c>
      <c r="GR150">
        <v>0</v>
      </c>
      <c r="GS150">
        <v>3</v>
      </c>
      <c r="GT150">
        <v>0</v>
      </c>
      <c r="GU150" t="s">
        <v>3</v>
      </c>
      <c r="GV150">
        <f t="shared" si="125"/>
        <v>0</v>
      </c>
      <c r="GW150">
        <v>1</v>
      </c>
      <c r="GX150">
        <f t="shared" si="126"/>
        <v>0</v>
      </c>
      <c r="HA150">
        <v>0</v>
      </c>
      <c r="HB150">
        <v>0</v>
      </c>
      <c r="HC150">
        <f t="shared" si="127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ROW(SmtRes!A17)</f>
        <v>17</v>
      </c>
      <c r="D151">
        <f>ROW(EtalonRes!A17)</f>
        <v>17</v>
      </c>
      <c r="E151" t="s">
        <v>106</v>
      </c>
      <c r="F151" t="s">
        <v>155</v>
      </c>
      <c r="G151" t="s">
        <v>156</v>
      </c>
      <c r="H151" t="s">
        <v>153</v>
      </c>
      <c r="I151">
        <v>2</v>
      </c>
      <c r="J151">
        <v>0</v>
      </c>
      <c r="K151">
        <v>2</v>
      </c>
      <c r="O151">
        <f t="shared" si="88"/>
        <v>7289.5</v>
      </c>
      <c r="P151">
        <f t="shared" si="89"/>
        <v>0</v>
      </c>
      <c r="Q151">
        <f t="shared" si="90"/>
        <v>0</v>
      </c>
      <c r="R151">
        <f t="shared" si="91"/>
        <v>0</v>
      </c>
      <c r="S151">
        <f t="shared" si="92"/>
        <v>7289.5</v>
      </c>
      <c r="T151">
        <f t="shared" si="93"/>
        <v>0</v>
      </c>
      <c r="U151">
        <f t="shared" si="94"/>
        <v>18.720000000000002</v>
      </c>
      <c r="V151">
        <f t="shared" si="95"/>
        <v>0</v>
      </c>
      <c r="W151">
        <f t="shared" si="96"/>
        <v>0</v>
      </c>
      <c r="X151">
        <f t="shared" si="97"/>
        <v>5102.6499999999996</v>
      </c>
      <c r="Y151">
        <f t="shared" si="98"/>
        <v>2988.7</v>
      </c>
      <c r="AA151">
        <v>109107586</v>
      </c>
      <c r="AB151">
        <f t="shared" si="99"/>
        <v>139.85919999999999</v>
      </c>
      <c r="AC151">
        <f t="shared" si="100"/>
        <v>0</v>
      </c>
      <c r="AD151">
        <f t="shared" si="101"/>
        <v>0</v>
      </c>
      <c r="AE151">
        <f t="shared" si="102"/>
        <v>0</v>
      </c>
      <c r="AF151">
        <f t="shared" si="103"/>
        <v>139.85919999999999</v>
      </c>
      <c r="AG151">
        <f t="shared" si="104"/>
        <v>0</v>
      </c>
      <c r="AH151">
        <f t="shared" si="105"/>
        <v>9.3600000000000012</v>
      </c>
      <c r="AI151">
        <f t="shared" si="106"/>
        <v>0</v>
      </c>
      <c r="AJ151">
        <f t="shared" si="107"/>
        <v>0</v>
      </c>
      <c r="AK151">
        <v>134.47999999999999</v>
      </c>
      <c r="AL151">
        <v>0</v>
      </c>
      <c r="AM151">
        <v>0</v>
      </c>
      <c r="AN151">
        <v>0</v>
      </c>
      <c r="AO151">
        <v>134.47999999999999</v>
      </c>
      <c r="AP151">
        <v>0</v>
      </c>
      <c r="AQ151">
        <v>9</v>
      </c>
      <c r="AR151">
        <v>0</v>
      </c>
      <c r="AS151">
        <v>0</v>
      </c>
      <c r="AT151">
        <v>70</v>
      </c>
      <c r="AU151">
        <v>41</v>
      </c>
      <c r="AV151">
        <v>1</v>
      </c>
      <c r="AW151">
        <v>1</v>
      </c>
      <c r="AZ151">
        <v>1</v>
      </c>
      <c r="BA151">
        <v>26.06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157</v>
      </c>
      <c r="BM151">
        <v>381</v>
      </c>
      <c r="BN151">
        <v>0</v>
      </c>
      <c r="BO151" t="s">
        <v>3</v>
      </c>
      <c r="BP151">
        <v>0</v>
      </c>
      <c r="BQ151">
        <v>50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222</v>
      </c>
      <c r="CO151">
        <v>0</v>
      </c>
      <c r="CP151">
        <f t="shared" si="108"/>
        <v>7289.5</v>
      </c>
      <c r="CQ151">
        <f t="shared" si="109"/>
        <v>0</v>
      </c>
      <c r="CR151">
        <f t="shared" si="110"/>
        <v>0</v>
      </c>
      <c r="CS151">
        <f t="shared" si="111"/>
        <v>0</v>
      </c>
      <c r="CT151">
        <f t="shared" si="112"/>
        <v>3644.75</v>
      </c>
      <c r="CU151">
        <f t="shared" si="113"/>
        <v>0</v>
      </c>
      <c r="CV151">
        <f t="shared" si="114"/>
        <v>9.3600000000000012</v>
      </c>
      <c r="CW151">
        <f t="shared" si="115"/>
        <v>0</v>
      </c>
      <c r="CX151">
        <f t="shared" si="116"/>
        <v>0</v>
      </c>
      <c r="CY151">
        <f t="shared" si="117"/>
        <v>5102.6499999999996</v>
      </c>
      <c r="CZ151">
        <f t="shared" si="118"/>
        <v>2988.6949999999997</v>
      </c>
      <c r="DC151" t="s">
        <v>3</v>
      </c>
      <c r="DD151" t="s">
        <v>3</v>
      </c>
      <c r="DE151" t="s">
        <v>3</v>
      </c>
      <c r="DF151" t="s">
        <v>3</v>
      </c>
      <c r="DG151" t="s">
        <v>138</v>
      </c>
      <c r="DH151" t="s">
        <v>3</v>
      </c>
      <c r="DI151" t="s">
        <v>138</v>
      </c>
      <c r="DJ151" t="s">
        <v>3</v>
      </c>
      <c r="DK151" t="s">
        <v>3</v>
      </c>
      <c r="DL151" t="s">
        <v>3</v>
      </c>
      <c r="DM151" t="s">
        <v>3</v>
      </c>
      <c r="DN151">
        <v>75</v>
      </c>
      <c r="DO151">
        <v>70</v>
      </c>
      <c r="DP151">
        <v>1</v>
      </c>
      <c r="DQ151">
        <v>1</v>
      </c>
      <c r="DU151">
        <v>3154213</v>
      </c>
      <c r="DV151" t="s">
        <v>153</v>
      </c>
      <c r="DW151" t="s">
        <v>153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107204661</v>
      </c>
      <c r="EF151">
        <v>50</v>
      </c>
      <c r="EG151" t="s">
        <v>134</v>
      </c>
      <c r="EH151">
        <v>0</v>
      </c>
      <c r="EI151" t="s">
        <v>3</v>
      </c>
      <c r="EJ151">
        <v>4</v>
      </c>
      <c r="EK151">
        <v>381</v>
      </c>
      <c r="EL151" t="s">
        <v>139</v>
      </c>
      <c r="EM151" t="s">
        <v>140</v>
      </c>
      <c r="EO151" t="s">
        <v>141</v>
      </c>
      <c r="EQ151">
        <v>0</v>
      </c>
      <c r="ER151">
        <v>134.47999999999999</v>
      </c>
      <c r="ES151">
        <v>0</v>
      </c>
      <c r="ET151">
        <v>0</v>
      </c>
      <c r="EU151">
        <v>0</v>
      </c>
      <c r="EV151">
        <v>134.47999999999999</v>
      </c>
      <c r="EW151">
        <v>9</v>
      </c>
      <c r="EX151">
        <v>0</v>
      </c>
      <c r="EY151">
        <v>0</v>
      </c>
      <c r="FQ151">
        <v>0</v>
      </c>
      <c r="FR151">
        <f t="shared" si="119"/>
        <v>0</v>
      </c>
      <c r="FS151">
        <v>0</v>
      </c>
      <c r="FX151">
        <v>75</v>
      </c>
      <c r="FY151">
        <v>70</v>
      </c>
      <c r="GA151" t="s">
        <v>3</v>
      </c>
      <c r="GD151">
        <v>0</v>
      </c>
      <c r="GF151">
        <v>1149534994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20"/>
        <v>0</v>
      </c>
      <c r="GM151">
        <f t="shared" si="121"/>
        <v>15380.85</v>
      </c>
      <c r="GN151">
        <f t="shared" si="122"/>
        <v>0</v>
      </c>
      <c r="GO151">
        <f t="shared" si="123"/>
        <v>0</v>
      </c>
      <c r="GP151">
        <f t="shared" si="124"/>
        <v>15380.85</v>
      </c>
      <c r="GR151">
        <v>0</v>
      </c>
      <c r="GS151">
        <v>3</v>
      </c>
      <c r="GT151">
        <v>0</v>
      </c>
      <c r="GU151" t="s">
        <v>3</v>
      </c>
      <c r="GV151">
        <f t="shared" si="125"/>
        <v>0</v>
      </c>
      <c r="GW151">
        <v>1</v>
      </c>
      <c r="GX151">
        <f t="shared" si="126"/>
        <v>0</v>
      </c>
      <c r="HA151">
        <v>0</v>
      </c>
      <c r="HB151">
        <v>0</v>
      </c>
      <c r="HC151">
        <f t="shared" si="127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ROW(SmtRes!A18)</f>
        <v>18</v>
      </c>
      <c r="D152">
        <f>ROW(EtalonRes!A18)</f>
        <v>18</v>
      </c>
      <c r="E152" t="s">
        <v>110</v>
      </c>
      <c r="F152" t="s">
        <v>158</v>
      </c>
      <c r="G152" t="s">
        <v>159</v>
      </c>
      <c r="H152" t="s">
        <v>153</v>
      </c>
      <c r="I152">
        <v>1</v>
      </c>
      <c r="J152">
        <v>0</v>
      </c>
      <c r="K152">
        <v>1</v>
      </c>
      <c r="O152">
        <f t="shared" si="88"/>
        <v>1200.32</v>
      </c>
      <c r="P152">
        <f t="shared" si="89"/>
        <v>0</v>
      </c>
      <c r="Q152">
        <f t="shared" si="90"/>
        <v>0</v>
      </c>
      <c r="R152">
        <f t="shared" si="91"/>
        <v>0</v>
      </c>
      <c r="S152">
        <f t="shared" si="92"/>
        <v>1200.32</v>
      </c>
      <c r="T152">
        <f t="shared" si="93"/>
        <v>0</v>
      </c>
      <c r="U152">
        <f t="shared" si="94"/>
        <v>3.7440000000000007</v>
      </c>
      <c r="V152">
        <f t="shared" si="95"/>
        <v>0</v>
      </c>
      <c r="W152">
        <f t="shared" si="96"/>
        <v>0</v>
      </c>
      <c r="X152">
        <f t="shared" si="97"/>
        <v>840.22</v>
      </c>
      <c r="Y152">
        <f t="shared" si="98"/>
        <v>492.13</v>
      </c>
      <c r="AA152">
        <v>109107586</v>
      </c>
      <c r="AB152">
        <f t="shared" si="99"/>
        <v>46.061599999999999</v>
      </c>
      <c r="AC152">
        <f t="shared" si="100"/>
        <v>0</v>
      </c>
      <c r="AD152">
        <f t="shared" si="101"/>
        <v>0</v>
      </c>
      <c r="AE152">
        <f t="shared" si="102"/>
        <v>0</v>
      </c>
      <c r="AF152">
        <f t="shared" si="103"/>
        <v>46.061599999999999</v>
      </c>
      <c r="AG152">
        <f t="shared" si="104"/>
        <v>0</v>
      </c>
      <c r="AH152">
        <f t="shared" si="105"/>
        <v>3.7440000000000007</v>
      </c>
      <c r="AI152">
        <f t="shared" si="106"/>
        <v>0</v>
      </c>
      <c r="AJ152">
        <f t="shared" si="107"/>
        <v>0</v>
      </c>
      <c r="AK152">
        <v>44.29</v>
      </c>
      <c r="AL152">
        <v>0</v>
      </c>
      <c r="AM152">
        <v>0</v>
      </c>
      <c r="AN152">
        <v>0</v>
      </c>
      <c r="AO152">
        <v>44.29</v>
      </c>
      <c r="AP152">
        <v>0</v>
      </c>
      <c r="AQ152">
        <v>3.6</v>
      </c>
      <c r="AR152">
        <v>0</v>
      </c>
      <c r="AS152">
        <v>0</v>
      </c>
      <c r="AT152">
        <v>70</v>
      </c>
      <c r="AU152">
        <v>41</v>
      </c>
      <c r="AV152">
        <v>1</v>
      </c>
      <c r="AW152">
        <v>1</v>
      </c>
      <c r="AZ152">
        <v>1</v>
      </c>
      <c r="BA152">
        <v>26.06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160</v>
      </c>
      <c r="BM152">
        <v>381</v>
      </c>
      <c r="BN152">
        <v>0</v>
      </c>
      <c r="BO152" t="s">
        <v>3</v>
      </c>
      <c r="BP152">
        <v>0</v>
      </c>
      <c r="BQ152">
        <v>50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41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222</v>
      </c>
      <c r="CO152">
        <v>0</v>
      </c>
      <c r="CP152">
        <f t="shared" si="108"/>
        <v>1200.32</v>
      </c>
      <c r="CQ152">
        <f t="shared" si="109"/>
        <v>0</v>
      </c>
      <c r="CR152">
        <f t="shared" si="110"/>
        <v>0</v>
      </c>
      <c r="CS152">
        <f t="shared" si="111"/>
        <v>0</v>
      </c>
      <c r="CT152">
        <f t="shared" si="112"/>
        <v>1200.32</v>
      </c>
      <c r="CU152">
        <f t="shared" si="113"/>
        <v>0</v>
      </c>
      <c r="CV152">
        <f t="shared" si="114"/>
        <v>3.7440000000000007</v>
      </c>
      <c r="CW152">
        <f t="shared" si="115"/>
        <v>0</v>
      </c>
      <c r="CX152">
        <f t="shared" si="116"/>
        <v>0</v>
      </c>
      <c r="CY152">
        <f t="shared" si="117"/>
        <v>840.22399999999993</v>
      </c>
      <c r="CZ152">
        <f t="shared" si="118"/>
        <v>492.13119999999992</v>
      </c>
      <c r="DC152" t="s">
        <v>3</v>
      </c>
      <c r="DD152" t="s">
        <v>3</v>
      </c>
      <c r="DE152" t="s">
        <v>3</v>
      </c>
      <c r="DF152" t="s">
        <v>3</v>
      </c>
      <c r="DG152" t="s">
        <v>138</v>
      </c>
      <c r="DH152" t="s">
        <v>3</v>
      </c>
      <c r="DI152" t="s">
        <v>138</v>
      </c>
      <c r="DJ152" t="s">
        <v>3</v>
      </c>
      <c r="DK152" t="s">
        <v>3</v>
      </c>
      <c r="DL152" t="s">
        <v>3</v>
      </c>
      <c r="DM152" t="s">
        <v>3</v>
      </c>
      <c r="DN152">
        <v>75</v>
      </c>
      <c r="DO152">
        <v>70</v>
      </c>
      <c r="DP152">
        <v>1</v>
      </c>
      <c r="DQ152">
        <v>1</v>
      </c>
      <c r="DU152">
        <v>3154213</v>
      </c>
      <c r="DV152" t="s">
        <v>153</v>
      </c>
      <c r="DW152" t="s">
        <v>153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107204661</v>
      </c>
      <c r="EF152">
        <v>50</v>
      </c>
      <c r="EG152" t="s">
        <v>134</v>
      </c>
      <c r="EH152">
        <v>0</v>
      </c>
      <c r="EI152" t="s">
        <v>3</v>
      </c>
      <c r="EJ152">
        <v>4</v>
      </c>
      <c r="EK152">
        <v>381</v>
      </c>
      <c r="EL152" t="s">
        <v>139</v>
      </c>
      <c r="EM152" t="s">
        <v>140</v>
      </c>
      <c r="EO152" t="s">
        <v>141</v>
      </c>
      <c r="EQ152">
        <v>0</v>
      </c>
      <c r="ER152">
        <v>44.29</v>
      </c>
      <c r="ES152">
        <v>0</v>
      </c>
      <c r="ET152">
        <v>0</v>
      </c>
      <c r="EU152">
        <v>0</v>
      </c>
      <c r="EV152">
        <v>44.29</v>
      </c>
      <c r="EW152">
        <v>3.6</v>
      </c>
      <c r="EX152">
        <v>0</v>
      </c>
      <c r="EY152">
        <v>0</v>
      </c>
      <c r="FQ152">
        <v>0</v>
      </c>
      <c r="FR152">
        <f t="shared" si="119"/>
        <v>0</v>
      </c>
      <c r="FS152">
        <v>0</v>
      </c>
      <c r="FX152">
        <v>75</v>
      </c>
      <c r="FY152">
        <v>70</v>
      </c>
      <c r="GA152" t="s">
        <v>3</v>
      </c>
      <c r="GD152">
        <v>0</v>
      </c>
      <c r="GF152">
        <v>-2057478188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20"/>
        <v>0</v>
      </c>
      <c r="GM152">
        <f t="shared" si="121"/>
        <v>2532.67</v>
      </c>
      <c r="GN152">
        <f t="shared" si="122"/>
        <v>0</v>
      </c>
      <c r="GO152">
        <f t="shared" si="123"/>
        <v>0</v>
      </c>
      <c r="GP152">
        <f t="shared" si="124"/>
        <v>2532.67</v>
      </c>
      <c r="GR152">
        <v>0</v>
      </c>
      <c r="GS152">
        <v>3</v>
      </c>
      <c r="GT152">
        <v>0</v>
      </c>
      <c r="GU152" t="s">
        <v>3</v>
      </c>
      <c r="GV152">
        <f t="shared" si="125"/>
        <v>0</v>
      </c>
      <c r="GW152">
        <v>1</v>
      </c>
      <c r="GX152">
        <f t="shared" si="126"/>
        <v>0</v>
      </c>
      <c r="HA152">
        <v>0</v>
      </c>
      <c r="HB152">
        <v>0</v>
      </c>
      <c r="HC152">
        <f t="shared" si="12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ROW(SmtRes!A19)</f>
        <v>19</v>
      </c>
      <c r="D153">
        <f>ROW(EtalonRes!A19)</f>
        <v>19</v>
      </c>
      <c r="E153" t="s">
        <v>114</v>
      </c>
      <c r="F153" t="s">
        <v>161</v>
      </c>
      <c r="G153" t="s">
        <v>162</v>
      </c>
      <c r="H153" t="s">
        <v>153</v>
      </c>
      <c r="I153">
        <v>4</v>
      </c>
      <c r="J153">
        <v>0</v>
      </c>
      <c r="K153">
        <v>4</v>
      </c>
      <c r="O153">
        <f t="shared" si="88"/>
        <v>1200.06</v>
      </c>
      <c r="P153">
        <f t="shared" si="89"/>
        <v>0</v>
      </c>
      <c r="Q153">
        <f t="shared" si="90"/>
        <v>0</v>
      </c>
      <c r="R153">
        <f t="shared" si="91"/>
        <v>0</v>
      </c>
      <c r="S153">
        <f t="shared" si="92"/>
        <v>1200.06</v>
      </c>
      <c r="T153">
        <f t="shared" si="93"/>
        <v>0</v>
      </c>
      <c r="U153">
        <f t="shared" si="94"/>
        <v>3.7440000000000007</v>
      </c>
      <c r="V153">
        <f t="shared" si="95"/>
        <v>0</v>
      </c>
      <c r="W153">
        <f t="shared" si="96"/>
        <v>0</v>
      </c>
      <c r="X153">
        <f t="shared" si="97"/>
        <v>840.04</v>
      </c>
      <c r="Y153">
        <f t="shared" si="98"/>
        <v>492.02</v>
      </c>
      <c r="AA153">
        <v>109107586</v>
      </c>
      <c r="AB153">
        <f t="shared" si="99"/>
        <v>11.5128</v>
      </c>
      <c r="AC153">
        <f t="shared" si="100"/>
        <v>0</v>
      </c>
      <c r="AD153">
        <f t="shared" si="101"/>
        <v>0</v>
      </c>
      <c r="AE153">
        <f t="shared" si="102"/>
        <v>0</v>
      </c>
      <c r="AF153">
        <f t="shared" si="103"/>
        <v>11.5128</v>
      </c>
      <c r="AG153">
        <f t="shared" si="104"/>
        <v>0</v>
      </c>
      <c r="AH153">
        <f t="shared" si="105"/>
        <v>0.93600000000000017</v>
      </c>
      <c r="AI153">
        <f t="shared" si="106"/>
        <v>0</v>
      </c>
      <c r="AJ153">
        <f t="shared" si="107"/>
        <v>0</v>
      </c>
      <c r="AK153">
        <v>11.07</v>
      </c>
      <c r="AL153">
        <v>0</v>
      </c>
      <c r="AM153">
        <v>0</v>
      </c>
      <c r="AN153">
        <v>0</v>
      </c>
      <c r="AO153">
        <v>11.07</v>
      </c>
      <c r="AP153">
        <v>0</v>
      </c>
      <c r="AQ153">
        <v>0.9</v>
      </c>
      <c r="AR153">
        <v>0</v>
      </c>
      <c r="AS153">
        <v>0</v>
      </c>
      <c r="AT153">
        <v>70</v>
      </c>
      <c r="AU153">
        <v>41</v>
      </c>
      <c r="AV153">
        <v>1</v>
      </c>
      <c r="AW153">
        <v>1</v>
      </c>
      <c r="AZ153">
        <v>1</v>
      </c>
      <c r="BA153">
        <v>26.06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163</v>
      </c>
      <c r="BM153">
        <v>381</v>
      </c>
      <c r="BN153">
        <v>0</v>
      </c>
      <c r="BO153" t="s">
        <v>3</v>
      </c>
      <c r="BP153">
        <v>0</v>
      </c>
      <c r="BQ153">
        <v>50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222</v>
      </c>
      <c r="CO153">
        <v>0</v>
      </c>
      <c r="CP153">
        <f t="shared" si="108"/>
        <v>1200.06</v>
      </c>
      <c r="CQ153">
        <f t="shared" si="109"/>
        <v>0</v>
      </c>
      <c r="CR153">
        <f t="shared" si="110"/>
        <v>0</v>
      </c>
      <c r="CS153">
        <f t="shared" si="111"/>
        <v>0</v>
      </c>
      <c r="CT153">
        <f t="shared" si="112"/>
        <v>299.95</v>
      </c>
      <c r="CU153">
        <f t="shared" si="113"/>
        <v>0</v>
      </c>
      <c r="CV153">
        <f t="shared" si="114"/>
        <v>0.93600000000000017</v>
      </c>
      <c r="CW153">
        <f t="shared" si="115"/>
        <v>0</v>
      </c>
      <c r="CX153">
        <f t="shared" si="116"/>
        <v>0</v>
      </c>
      <c r="CY153">
        <f t="shared" si="117"/>
        <v>840.04199999999992</v>
      </c>
      <c r="CZ153">
        <f t="shared" si="118"/>
        <v>492.02459999999996</v>
      </c>
      <c r="DC153" t="s">
        <v>3</v>
      </c>
      <c r="DD153" t="s">
        <v>3</v>
      </c>
      <c r="DE153" t="s">
        <v>3</v>
      </c>
      <c r="DF153" t="s">
        <v>3</v>
      </c>
      <c r="DG153" t="s">
        <v>138</v>
      </c>
      <c r="DH153" t="s">
        <v>3</v>
      </c>
      <c r="DI153" t="s">
        <v>138</v>
      </c>
      <c r="DJ153" t="s">
        <v>3</v>
      </c>
      <c r="DK153" t="s">
        <v>3</v>
      </c>
      <c r="DL153" t="s">
        <v>3</v>
      </c>
      <c r="DM153" t="s">
        <v>3</v>
      </c>
      <c r="DN153">
        <v>75</v>
      </c>
      <c r="DO153">
        <v>70</v>
      </c>
      <c r="DP153">
        <v>1</v>
      </c>
      <c r="DQ153">
        <v>1</v>
      </c>
      <c r="DU153">
        <v>3154213</v>
      </c>
      <c r="DV153" t="s">
        <v>153</v>
      </c>
      <c r="DW153" t="s">
        <v>153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107204661</v>
      </c>
      <c r="EF153">
        <v>50</v>
      </c>
      <c r="EG153" t="s">
        <v>134</v>
      </c>
      <c r="EH153">
        <v>0</v>
      </c>
      <c r="EI153" t="s">
        <v>3</v>
      </c>
      <c r="EJ153">
        <v>4</v>
      </c>
      <c r="EK153">
        <v>381</v>
      </c>
      <c r="EL153" t="s">
        <v>139</v>
      </c>
      <c r="EM153" t="s">
        <v>140</v>
      </c>
      <c r="EO153" t="s">
        <v>141</v>
      </c>
      <c r="EQ153">
        <v>0</v>
      </c>
      <c r="ER153">
        <v>11.07</v>
      </c>
      <c r="ES153">
        <v>0</v>
      </c>
      <c r="ET153">
        <v>0</v>
      </c>
      <c r="EU153">
        <v>0</v>
      </c>
      <c r="EV153">
        <v>11.07</v>
      </c>
      <c r="EW153">
        <v>0.9</v>
      </c>
      <c r="EX153">
        <v>0</v>
      </c>
      <c r="EY153">
        <v>0</v>
      </c>
      <c r="FQ153">
        <v>0</v>
      </c>
      <c r="FR153">
        <f t="shared" si="119"/>
        <v>0</v>
      </c>
      <c r="FS153">
        <v>0</v>
      </c>
      <c r="FX153">
        <v>75</v>
      </c>
      <c r="FY153">
        <v>70</v>
      </c>
      <c r="GA153" t="s">
        <v>3</v>
      </c>
      <c r="GD153">
        <v>0</v>
      </c>
      <c r="GF153">
        <v>-1884027238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20"/>
        <v>0</v>
      </c>
      <c r="GM153">
        <f t="shared" si="121"/>
        <v>2532.12</v>
      </c>
      <c r="GN153">
        <f t="shared" si="122"/>
        <v>0</v>
      </c>
      <c r="GO153">
        <f t="shared" si="123"/>
        <v>0</v>
      </c>
      <c r="GP153">
        <f t="shared" si="124"/>
        <v>2532.12</v>
      </c>
      <c r="GR153">
        <v>0</v>
      </c>
      <c r="GS153">
        <v>3</v>
      </c>
      <c r="GT153">
        <v>0</v>
      </c>
      <c r="GU153" t="s">
        <v>3</v>
      </c>
      <c r="GV153">
        <f t="shared" si="125"/>
        <v>0</v>
      </c>
      <c r="GW153">
        <v>1</v>
      </c>
      <c r="GX153">
        <f t="shared" si="126"/>
        <v>0</v>
      </c>
      <c r="HA153">
        <v>0</v>
      </c>
      <c r="HB153">
        <v>0</v>
      </c>
      <c r="HC153">
        <f t="shared" si="127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ROW(SmtRes!A20)</f>
        <v>20</v>
      </c>
      <c r="D154">
        <f>ROW(EtalonRes!A20)</f>
        <v>20</v>
      </c>
      <c r="E154" t="s">
        <v>164</v>
      </c>
      <c r="F154" t="s">
        <v>165</v>
      </c>
      <c r="G154" t="s">
        <v>166</v>
      </c>
      <c r="H154" t="s">
        <v>167</v>
      </c>
      <c r="I154">
        <v>5</v>
      </c>
      <c r="J154">
        <v>0</v>
      </c>
      <c r="K154">
        <v>5</v>
      </c>
      <c r="O154">
        <f t="shared" si="88"/>
        <v>2001.41</v>
      </c>
      <c r="P154">
        <f t="shared" si="89"/>
        <v>0</v>
      </c>
      <c r="Q154">
        <f t="shared" si="90"/>
        <v>0</v>
      </c>
      <c r="R154">
        <f t="shared" si="91"/>
        <v>0</v>
      </c>
      <c r="S154">
        <f t="shared" si="92"/>
        <v>2001.41</v>
      </c>
      <c r="T154">
        <f t="shared" si="93"/>
        <v>0</v>
      </c>
      <c r="U154">
        <f t="shared" si="94"/>
        <v>5.2</v>
      </c>
      <c r="V154">
        <f t="shared" si="95"/>
        <v>0</v>
      </c>
      <c r="W154">
        <f t="shared" si="96"/>
        <v>0</v>
      </c>
      <c r="X154">
        <f t="shared" si="97"/>
        <v>1400.99</v>
      </c>
      <c r="Y154">
        <f t="shared" si="98"/>
        <v>820.58</v>
      </c>
      <c r="AA154">
        <v>109107586</v>
      </c>
      <c r="AB154">
        <f t="shared" si="99"/>
        <v>15.360799999999999</v>
      </c>
      <c r="AC154">
        <f t="shared" si="100"/>
        <v>0</v>
      </c>
      <c r="AD154">
        <f t="shared" si="101"/>
        <v>0</v>
      </c>
      <c r="AE154">
        <f t="shared" si="102"/>
        <v>0</v>
      </c>
      <c r="AF154">
        <f t="shared" si="103"/>
        <v>15.360799999999999</v>
      </c>
      <c r="AG154">
        <f t="shared" si="104"/>
        <v>0</v>
      </c>
      <c r="AH154">
        <f t="shared" si="105"/>
        <v>1.04</v>
      </c>
      <c r="AI154">
        <f t="shared" si="106"/>
        <v>0</v>
      </c>
      <c r="AJ154">
        <f t="shared" si="107"/>
        <v>0</v>
      </c>
      <c r="AK154">
        <v>14.77</v>
      </c>
      <c r="AL154">
        <v>0</v>
      </c>
      <c r="AM154">
        <v>0</v>
      </c>
      <c r="AN154">
        <v>0</v>
      </c>
      <c r="AO154">
        <v>14.77</v>
      </c>
      <c r="AP154">
        <v>0</v>
      </c>
      <c r="AQ154">
        <v>1</v>
      </c>
      <c r="AR154">
        <v>0</v>
      </c>
      <c r="AS154">
        <v>0</v>
      </c>
      <c r="AT154">
        <v>70</v>
      </c>
      <c r="AU154">
        <v>41</v>
      </c>
      <c r="AV154">
        <v>1</v>
      </c>
      <c r="AW154">
        <v>1</v>
      </c>
      <c r="AZ154">
        <v>1</v>
      </c>
      <c r="BA154">
        <v>26.06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168</v>
      </c>
      <c r="BM154">
        <v>381</v>
      </c>
      <c r="BN154">
        <v>0</v>
      </c>
      <c r="BO154" t="s">
        <v>3</v>
      </c>
      <c r="BP154">
        <v>0</v>
      </c>
      <c r="BQ154">
        <v>50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41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222</v>
      </c>
      <c r="CO154">
        <v>0</v>
      </c>
      <c r="CP154">
        <f t="shared" si="108"/>
        <v>2001.41</v>
      </c>
      <c r="CQ154">
        <f t="shared" si="109"/>
        <v>0</v>
      </c>
      <c r="CR154">
        <f t="shared" si="110"/>
        <v>0</v>
      </c>
      <c r="CS154">
        <f t="shared" si="111"/>
        <v>0</v>
      </c>
      <c r="CT154">
        <f t="shared" si="112"/>
        <v>400.28</v>
      </c>
      <c r="CU154">
        <f t="shared" si="113"/>
        <v>0</v>
      </c>
      <c r="CV154">
        <f t="shared" si="114"/>
        <v>1.04</v>
      </c>
      <c r="CW154">
        <f t="shared" si="115"/>
        <v>0</v>
      </c>
      <c r="CX154">
        <f t="shared" si="116"/>
        <v>0</v>
      </c>
      <c r="CY154">
        <f t="shared" si="117"/>
        <v>1400.9870000000001</v>
      </c>
      <c r="CZ154">
        <f t="shared" si="118"/>
        <v>820.57809999999995</v>
      </c>
      <c r="DC154" t="s">
        <v>3</v>
      </c>
      <c r="DD154" t="s">
        <v>3</v>
      </c>
      <c r="DE154" t="s">
        <v>3</v>
      </c>
      <c r="DF154" t="s">
        <v>3</v>
      </c>
      <c r="DG154" t="s">
        <v>138</v>
      </c>
      <c r="DH154" t="s">
        <v>3</v>
      </c>
      <c r="DI154" t="s">
        <v>138</v>
      </c>
      <c r="DJ154" t="s">
        <v>3</v>
      </c>
      <c r="DK154" t="s">
        <v>3</v>
      </c>
      <c r="DL154" t="s">
        <v>3</v>
      </c>
      <c r="DM154" t="s">
        <v>3</v>
      </c>
      <c r="DN154">
        <v>75</v>
      </c>
      <c r="DO154">
        <v>70</v>
      </c>
      <c r="DP154">
        <v>1</v>
      </c>
      <c r="DQ154">
        <v>1</v>
      </c>
      <c r="DU154">
        <v>1013</v>
      </c>
      <c r="DV154" t="s">
        <v>167</v>
      </c>
      <c r="DW154" t="s">
        <v>167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107204661</v>
      </c>
      <c r="EF154">
        <v>50</v>
      </c>
      <c r="EG154" t="s">
        <v>134</v>
      </c>
      <c r="EH154">
        <v>0</v>
      </c>
      <c r="EI154" t="s">
        <v>3</v>
      </c>
      <c r="EJ154">
        <v>4</v>
      </c>
      <c r="EK154">
        <v>381</v>
      </c>
      <c r="EL154" t="s">
        <v>139</v>
      </c>
      <c r="EM154" t="s">
        <v>140</v>
      </c>
      <c r="EO154" t="s">
        <v>141</v>
      </c>
      <c r="EQ154">
        <v>0</v>
      </c>
      <c r="ER154">
        <v>14.77</v>
      </c>
      <c r="ES154">
        <v>0</v>
      </c>
      <c r="ET154">
        <v>0</v>
      </c>
      <c r="EU154">
        <v>0</v>
      </c>
      <c r="EV154">
        <v>14.77</v>
      </c>
      <c r="EW154">
        <v>1</v>
      </c>
      <c r="EX154">
        <v>0</v>
      </c>
      <c r="EY154">
        <v>0</v>
      </c>
      <c r="FQ154">
        <v>0</v>
      </c>
      <c r="FR154">
        <f t="shared" si="119"/>
        <v>0</v>
      </c>
      <c r="FS154">
        <v>0</v>
      </c>
      <c r="FX154">
        <v>75</v>
      </c>
      <c r="FY154">
        <v>70</v>
      </c>
      <c r="GA154" t="s">
        <v>3</v>
      </c>
      <c r="GD154">
        <v>0</v>
      </c>
      <c r="GF154">
        <v>22421967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20"/>
        <v>0</v>
      </c>
      <c r="GM154">
        <f t="shared" si="121"/>
        <v>4222.9799999999996</v>
      </c>
      <c r="GN154">
        <f t="shared" si="122"/>
        <v>0</v>
      </c>
      <c r="GO154">
        <f t="shared" si="123"/>
        <v>0</v>
      </c>
      <c r="GP154">
        <f t="shared" si="124"/>
        <v>4222.9799999999996</v>
      </c>
      <c r="GR154">
        <v>0</v>
      </c>
      <c r="GS154">
        <v>3</v>
      </c>
      <c r="GT154">
        <v>0</v>
      </c>
      <c r="GU154" t="s">
        <v>3</v>
      </c>
      <c r="GV154">
        <f t="shared" si="125"/>
        <v>0</v>
      </c>
      <c r="GW154">
        <v>1</v>
      </c>
      <c r="GX154">
        <f t="shared" si="126"/>
        <v>0</v>
      </c>
      <c r="HA154">
        <v>0</v>
      </c>
      <c r="HB154">
        <v>0</v>
      </c>
      <c r="HC154">
        <f t="shared" si="12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ROW(SmtRes!A21)</f>
        <v>21</v>
      </c>
      <c r="D155">
        <f>ROW(EtalonRes!A21)</f>
        <v>21</v>
      </c>
      <c r="E155" t="s">
        <v>169</v>
      </c>
      <c r="F155" t="s">
        <v>170</v>
      </c>
      <c r="G155" t="s">
        <v>171</v>
      </c>
      <c r="H155" t="s">
        <v>172</v>
      </c>
      <c r="I155">
        <v>5</v>
      </c>
      <c r="J155">
        <v>0</v>
      </c>
      <c r="K155">
        <v>5</v>
      </c>
      <c r="O155">
        <f t="shared" si="88"/>
        <v>1929.74</v>
      </c>
      <c r="P155">
        <f t="shared" si="89"/>
        <v>0</v>
      </c>
      <c r="Q155">
        <f t="shared" si="90"/>
        <v>0</v>
      </c>
      <c r="R155">
        <f t="shared" si="91"/>
        <v>0</v>
      </c>
      <c r="S155">
        <f t="shared" si="92"/>
        <v>1929.74</v>
      </c>
      <c r="T155">
        <f t="shared" si="93"/>
        <v>0</v>
      </c>
      <c r="U155">
        <f t="shared" si="94"/>
        <v>4.6800000000000006</v>
      </c>
      <c r="V155">
        <f t="shared" si="95"/>
        <v>0</v>
      </c>
      <c r="W155">
        <f t="shared" si="96"/>
        <v>0</v>
      </c>
      <c r="X155">
        <f t="shared" si="97"/>
        <v>1350.82</v>
      </c>
      <c r="Y155">
        <f t="shared" si="98"/>
        <v>791.19</v>
      </c>
      <c r="AA155">
        <v>109107586</v>
      </c>
      <c r="AB155">
        <f t="shared" si="99"/>
        <v>14.8096</v>
      </c>
      <c r="AC155">
        <f t="shared" si="100"/>
        <v>0</v>
      </c>
      <c r="AD155">
        <f t="shared" si="101"/>
        <v>0</v>
      </c>
      <c r="AE155">
        <f t="shared" si="102"/>
        <v>0</v>
      </c>
      <c r="AF155">
        <f t="shared" si="103"/>
        <v>14.8096</v>
      </c>
      <c r="AG155">
        <f t="shared" si="104"/>
        <v>0</v>
      </c>
      <c r="AH155">
        <f t="shared" si="105"/>
        <v>0.93600000000000017</v>
      </c>
      <c r="AI155">
        <f t="shared" si="106"/>
        <v>0</v>
      </c>
      <c r="AJ155">
        <f t="shared" si="107"/>
        <v>0</v>
      </c>
      <c r="AK155">
        <v>14.24</v>
      </c>
      <c r="AL155">
        <v>0</v>
      </c>
      <c r="AM155">
        <v>0</v>
      </c>
      <c r="AN155">
        <v>0</v>
      </c>
      <c r="AO155">
        <v>14.24</v>
      </c>
      <c r="AP155">
        <v>0</v>
      </c>
      <c r="AQ155">
        <v>0.9</v>
      </c>
      <c r="AR155">
        <v>0</v>
      </c>
      <c r="AS155">
        <v>0</v>
      </c>
      <c r="AT155">
        <v>70</v>
      </c>
      <c r="AU155">
        <v>41</v>
      </c>
      <c r="AV155">
        <v>1</v>
      </c>
      <c r="AW155">
        <v>1</v>
      </c>
      <c r="AZ155">
        <v>1</v>
      </c>
      <c r="BA155">
        <v>26.06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173</v>
      </c>
      <c r="BM155">
        <v>381</v>
      </c>
      <c r="BN155">
        <v>0</v>
      </c>
      <c r="BO155" t="s">
        <v>3</v>
      </c>
      <c r="BP155">
        <v>0</v>
      </c>
      <c r="BQ155">
        <v>50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222</v>
      </c>
      <c r="CO155">
        <v>0</v>
      </c>
      <c r="CP155">
        <f t="shared" si="108"/>
        <v>1929.74</v>
      </c>
      <c r="CQ155">
        <f t="shared" si="109"/>
        <v>0</v>
      </c>
      <c r="CR155">
        <f t="shared" si="110"/>
        <v>0</v>
      </c>
      <c r="CS155">
        <f t="shared" si="111"/>
        <v>0</v>
      </c>
      <c r="CT155">
        <f t="shared" si="112"/>
        <v>385.95</v>
      </c>
      <c r="CU155">
        <f t="shared" si="113"/>
        <v>0</v>
      </c>
      <c r="CV155">
        <f t="shared" si="114"/>
        <v>0.93600000000000017</v>
      </c>
      <c r="CW155">
        <f t="shared" si="115"/>
        <v>0</v>
      </c>
      <c r="CX155">
        <f t="shared" si="116"/>
        <v>0</v>
      </c>
      <c r="CY155">
        <f t="shared" si="117"/>
        <v>1350.818</v>
      </c>
      <c r="CZ155">
        <f t="shared" si="118"/>
        <v>791.1934</v>
      </c>
      <c r="DC155" t="s">
        <v>3</v>
      </c>
      <c r="DD155" t="s">
        <v>3</v>
      </c>
      <c r="DE155" t="s">
        <v>3</v>
      </c>
      <c r="DF155" t="s">
        <v>3</v>
      </c>
      <c r="DG155" t="s">
        <v>138</v>
      </c>
      <c r="DH155" t="s">
        <v>3</v>
      </c>
      <c r="DI155" t="s">
        <v>138</v>
      </c>
      <c r="DJ155" t="s">
        <v>3</v>
      </c>
      <c r="DK155" t="s">
        <v>3</v>
      </c>
      <c r="DL155" t="s">
        <v>3</v>
      </c>
      <c r="DM155" t="s">
        <v>3</v>
      </c>
      <c r="DN155">
        <v>75</v>
      </c>
      <c r="DO155">
        <v>70</v>
      </c>
      <c r="DP155">
        <v>1</v>
      </c>
      <c r="DQ155">
        <v>1</v>
      </c>
      <c r="DU155">
        <v>1013</v>
      </c>
      <c r="DV155" t="s">
        <v>172</v>
      </c>
      <c r="DW155" t="s">
        <v>172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107204661</v>
      </c>
      <c r="EF155">
        <v>50</v>
      </c>
      <c r="EG155" t="s">
        <v>134</v>
      </c>
      <c r="EH155">
        <v>0</v>
      </c>
      <c r="EI155" t="s">
        <v>3</v>
      </c>
      <c r="EJ155">
        <v>4</v>
      </c>
      <c r="EK155">
        <v>381</v>
      </c>
      <c r="EL155" t="s">
        <v>139</v>
      </c>
      <c r="EM155" t="s">
        <v>140</v>
      </c>
      <c r="EO155" t="s">
        <v>141</v>
      </c>
      <c r="EQ155">
        <v>0</v>
      </c>
      <c r="ER155">
        <v>14.24</v>
      </c>
      <c r="ES155">
        <v>0</v>
      </c>
      <c r="ET155">
        <v>0</v>
      </c>
      <c r="EU155">
        <v>0</v>
      </c>
      <c r="EV155">
        <v>14.24</v>
      </c>
      <c r="EW155">
        <v>0.9</v>
      </c>
      <c r="EX155">
        <v>0</v>
      </c>
      <c r="EY155">
        <v>0</v>
      </c>
      <c r="FQ155">
        <v>0</v>
      </c>
      <c r="FR155">
        <f t="shared" si="119"/>
        <v>0</v>
      </c>
      <c r="FS155">
        <v>0</v>
      </c>
      <c r="FX155">
        <v>75</v>
      </c>
      <c r="FY155">
        <v>70</v>
      </c>
      <c r="GA155" t="s">
        <v>3</v>
      </c>
      <c r="GD155">
        <v>0</v>
      </c>
      <c r="GF155">
        <v>2068831394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20"/>
        <v>0</v>
      </c>
      <c r="GM155">
        <f t="shared" si="121"/>
        <v>4071.75</v>
      </c>
      <c r="GN155">
        <f t="shared" si="122"/>
        <v>0</v>
      </c>
      <c r="GO155">
        <f t="shared" si="123"/>
        <v>0</v>
      </c>
      <c r="GP155">
        <f t="shared" si="124"/>
        <v>4071.75</v>
      </c>
      <c r="GR155">
        <v>0</v>
      </c>
      <c r="GS155">
        <v>3</v>
      </c>
      <c r="GT155">
        <v>0</v>
      </c>
      <c r="GU155" t="s">
        <v>3</v>
      </c>
      <c r="GV155">
        <f t="shared" si="125"/>
        <v>0</v>
      </c>
      <c r="GW155">
        <v>1</v>
      </c>
      <c r="GX155">
        <f t="shared" si="126"/>
        <v>0</v>
      </c>
      <c r="HA155">
        <v>0</v>
      </c>
      <c r="HB155">
        <v>0</v>
      </c>
      <c r="HC155">
        <f t="shared" si="12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ROW(SmtRes!A22)</f>
        <v>22</v>
      </c>
      <c r="D156">
        <f>ROW(EtalonRes!A22)</f>
        <v>22</v>
      </c>
      <c r="E156" t="s">
        <v>174</v>
      </c>
      <c r="F156" t="s">
        <v>175</v>
      </c>
      <c r="G156" t="s">
        <v>176</v>
      </c>
      <c r="H156" t="s">
        <v>177</v>
      </c>
      <c r="I156">
        <v>5</v>
      </c>
      <c r="J156">
        <v>0</v>
      </c>
      <c r="K156">
        <v>5</v>
      </c>
      <c r="O156">
        <f t="shared" si="88"/>
        <v>772.42</v>
      </c>
      <c r="P156">
        <f t="shared" si="89"/>
        <v>0</v>
      </c>
      <c r="Q156">
        <f t="shared" si="90"/>
        <v>0</v>
      </c>
      <c r="R156">
        <f t="shared" si="91"/>
        <v>0</v>
      </c>
      <c r="S156">
        <f t="shared" si="92"/>
        <v>772.42</v>
      </c>
      <c r="T156">
        <f t="shared" si="93"/>
        <v>0</v>
      </c>
      <c r="U156">
        <f t="shared" si="94"/>
        <v>1.8720000000000001</v>
      </c>
      <c r="V156">
        <f t="shared" si="95"/>
        <v>0</v>
      </c>
      <c r="W156">
        <f t="shared" si="96"/>
        <v>0</v>
      </c>
      <c r="X156">
        <f t="shared" si="97"/>
        <v>540.69000000000005</v>
      </c>
      <c r="Y156">
        <f t="shared" si="98"/>
        <v>316.69</v>
      </c>
      <c r="AA156">
        <v>109107586</v>
      </c>
      <c r="AB156">
        <f t="shared" si="99"/>
        <v>5.9279999999999999</v>
      </c>
      <c r="AC156">
        <f t="shared" si="100"/>
        <v>0</v>
      </c>
      <c r="AD156">
        <f t="shared" si="101"/>
        <v>0</v>
      </c>
      <c r="AE156">
        <f t="shared" si="102"/>
        <v>0</v>
      </c>
      <c r="AF156">
        <f t="shared" si="103"/>
        <v>5.9279999999999999</v>
      </c>
      <c r="AG156">
        <f t="shared" si="104"/>
        <v>0</v>
      </c>
      <c r="AH156">
        <f t="shared" si="105"/>
        <v>0.37440000000000001</v>
      </c>
      <c r="AI156">
        <f t="shared" si="106"/>
        <v>0</v>
      </c>
      <c r="AJ156">
        <f t="shared" si="107"/>
        <v>0</v>
      </c>
      <c r="AK156">
        <v>5.7</v>
      </c>
      <c r="AL156">
        <v>0</v>
      </c>
      <c r="AM156">
        <v>0</v>
      </c>
      <c r="AN156">
        <v>0</v>
      </c>
      <c r="AO156">
        <v>5.7</v>
      </c>
      <c r="AP156">
        <v>0</v>
      </c>
      <c r="AQ156">
        <v>0.36</v>
      </c>
      <c r="AR156">
        <v>0</v>
      </c>
      <c r="AS156">
        <v>0</v>
      </c>
      <c r="AT156">
        <v>70</v>
      </c>
      <c r="AU156">
        <v>41</v>
      </c>
      <c r="AV156">
        <v>1</v>
      </c>
      <c r="AW156">
        <v>1</v>
      </c>
      <c r="AZ156">
        <v>1</v>
      </c>
      <c r="BA156">
        <v>26.06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178</v>
      </c>
      <c r="BM156">
        <v>381</v>
      </c>
      <c r="BN156">
        <v>0</v>
      </c>
      <c r="BO156" t="s">
        <v>3</v>
      </c>
      <c r="BP156">
        <v>0</v>
      </c>
      <c r="BQ156">
        <v>50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70</v>
      </c>
      <c r="CA156">
        <v>41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222</v>
      </c>
      <c r="CO156">
        <v>0</v>
      </c>
      <c r="CP156">
        <f t="shared" si="108"/>
        <v>772.42</v>
      </c>
      <c r="CQ156">
        <f t="shared" si="109"/>
        <v>0</v>
      </c>
      <c r="CR156">
        <f t="shared" si="110"/>
        <v>0</v>
      </c>
      <c r="CS156">
        <f t="shared" si="111"/>
        <v>0</v>
      </c>
      <c r="CT156">
        <f t="shared" si="112"/>
        <v>154.54</v>
      </c>
      <c r="CU156">
        <f t="shared" si="113"/>
        <v>0</v>
      </c>
      <c r="CV156">
        <f t="shared" si="114"/>
        <v>0.37440000000000001</v>
      </c>
      <c r="CW156">
        <f t="shared" si="115"/>
        <v>0</v>
      </c>
      <c r="CX156">
        <f t="shared" si="116"/>
        <v>0</v>
      </c>
      <c r="CY156">
        <f t="shared" si="117"/>
        <v>540.69399999999996</v>
      </c>
      <c r="CZ156">
        <f t="shared" si="118"/>
        <v>316.69219999999996</v>
      </c>
      <c r="DC156" t="s">
        <v>3</v>
      </c>
      <c r="DD156" t="s">
        <v>3</v>
      </c>
      <c r="DE156" t="s">
        <v>3</v>
      </c>
      <c r="DF156" t="s">
        <v>3</v>
      </c>
      <c r="DG156" t="s">
        <v>138</v>
      </c>
      <c r="DH156" t="s">
        <v>3</v>
      </c>
      <c r="DI156" t="s">
        <v>138</v>
      </c>
      <c r="DJ156" t="s">
        <v>3</v>
      </c>
      <c r="DK156" t="s">
        <v>3</v>
      </c>
      <c r="DL156" t="s">
        <v>3</v>
      </c>
      <c r="DM156" t="s">
        <v>3</v>
      </c>
      <c r="DN156">
        <v>75</v>
      </c>
      <c r="DO156">
        <v>70</v>
      </c>
      <c r="DP156">
        <v>1</v>
      </c>
      <c r="DQ156">
        <v>1</v>
      </c>
      <c r="DU156">
        <v>1013</v>
      </c>
      <c r="DV156" t="s">
        <v>177</v>
      </c>
      <c r="DW156" t="s">
        <v>177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107204661</v>
      </c>
      <c r="EF156">
        <v>50</v>
      </c>
      <c r="EG156" t="s">
        <v>134</v>
      </c>
      <c r="EH156">
        <v>0</v>
      </c>
      <c r="EI156" t="s">
        <v>3</v>
      </c>
      <c r="EJ156">
        <v>4</v>
      </c>
      <c r="EK156">
        <v>381</v>
      </c>
      <c r="EL156" t="s">
        <v>139</v>
      </c>
      <c r="EM156" t="s">
        <v>140</v>
      </c>
      <c r="EO156" t="s">
        <v>141</v>
      </c>
      <c r="EQ156">
        <v>0</v>
      </c>
      <c r="ER156">
        <v>5.7</v>
      </c>
      <c r="ES156">
        <v>0</v>
      </c>
      <c r="ET156">
        <v>0</v>
      </c>
      <c r="EU156">
        <v>0</v>
      </c>
      <c r="EV156">
        <v>5.7</v>
      </c>
      <c r="EW156">
        <v>0.36</v>
      </c>
      <c r="EX156">
        <v>0</v>
      </c>
      <c r="EY156">
        <v>0</v>
      </c>
      <c r="FQ156">
        <v>0</v>
      </c>
      <c r="FR156">
        <f t="shared" si="119"/>
        <v>0</v>
      </c>
      <c r="FS156">
        <v>0</v>
      </c>
      <c r="FX156">
        <v>75</v>
      </c>
      <c r="FY156">
        <v>70</v>
      </c>
      <c r="GA156" t="s">
        <v>3</v>
      </c>
      <c r="GD156">
        <v>0</v>
      </c>
      <c r="GF156">
        <v>-1696171817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20"/>
        <v>0</v>
      </c>
      <c r="GM156">
        <f t="shared" si="121"/>
        <v>1629.8</v>
      </c>
      <c r="GN156">
        <f t="shared" si="122"/>
        <v>0</v>
      </c>
      <c r="GO156">
        <f t="shared" si="123"/>
        <v>0</v>
      </c>
      <c r="GP156">
        <f t="shared" si="124"/>
        <v>1629.8</v>
      </c>
      <c r="GR156">
        <v>0</v>
      </c>
      <c r="GS156">
        <v>3</v>
      </c>
      <c r="GT156">
        <v>0</v>
      </c>
      <c r="GU156" t="s">
        <v>3</v>
      </c>
      <c r="GV156">
        <f t="shared" si="125"/>
        <v>0</v>
      </c>
      <c r="GW156">
        <v>1</v>
      </c>
      <c r="GX156">
        <f t="shared" si="126"/>
        <v>0</v>
      </c>
      <c r="HA156">
        <v>0</v>
      </c>
      <c r="HB156">
        <v>0</v>
      </c>
      <c r="HC156">
        <f t="shared" si="12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ROW(SmtRes!A23)</f>
        <v>23</v>
      </c>
      <c r="D157">
        <f>ROW(EtalonRes!A23)</f>
        <v>23</v>
      </c>
      <c r="E157" t="s">
        <v>179</v>
      </c>
      <c r="F157" t="s">
        <v>180</v>
      </c>
      <c r="G157" t="s">
        <v>181</v>
      </c>
      <c r="H157" t="s">
        <v>182</v>
      </c>
      <c r="I157">
        <v>600</v>
      </c>
      <c r="J157">
        <v>0</v>
      </c>
      <c r="K157">
        <v>600</v>
      </c>
      <c r="O157">
        <f t="shared" si="88"/>
        <v>38539.61</v>
      </c>
      <c r="P157">
        <f t="shared" si="89"/>
        <v>0</v>
      </c>
      <c r="Q157">
        <f t="shared" si="90"/>
        <v>0</v>
      </c>
      <c r="R157">
        <f t="shared" si="91"/>
        <v>0</v>
      </c>
      <c r="S157">
        <f t="shared" si="92"/>
        <v>38539.61</v>
      </c>
      <c r="T157">
        <f t="shared" si="93"/>
        <v>0</v>
      </c>
      <c r="U157">
        <f t="shared" si="94"/>
        <v>93.6</v>
      </c>
      <c r="V157">
        <f t="shared" si="95"/>
        <v>0</v>
      </c>
      <c r="W157">
        <f t="shared" si="96"/>
        <v>0</v>
      </c>
      <c r="X157">
        <f t="shared" si="97"/>
        <v>26977.73</v>
      </c>
      <c r="Y157">
        <f t="shared" si="98"/>
        <v>15801.24</v>
      </c>
      <c r="AA157">
        <v>109107586</v>
      </c>
      <c r="AB157">
        <f t="shared" si="99"/>
        <v>2.4647999999999999</v>
      </c>
      <c r="AC157">
        <f t="shared" si="100"/>
        <v>0</v>
      </c>
      <c r="AD157">
        <f t="shared" si="101"/>
        <v>0</v>
      </c>
      <c r="AE157">
        <f t="shared" si="102"/>
        <v>0</v>
      </c>
      <c r="AF157">
        <f t="shared" si="103"/>
        <v>2.4647999999999999</v>
      </c>
      <c r="AG157">
        <f t="shared" si="104"/>
        <v>0</v>
      </c>
      <c r="AH157">
        <f t="shared" si="105"/>
        <v>0.156</v>
      </c>
      <c r="AI157">
        <f t="shared" si="106"/>
        <v>0</v>
      </c>
      <c r="AJ157">
        <f t="shared" si="107"/>
        <v>0</v>
      </c>
      <c r="AK157">
        <v>2.37</v>
      </c>
      <c r="AL157">
        <v>0</v>
      </c>
      <c r="AM157">
        <v>0</v>
      </c>
      <c r="AN157">
        <v>0</v>
      </c>
      <c r="AO157">
        <v>2.37</v>
      </c>
      <c r="AP157">
        <v>0</v>
      </c>
      <c r="AQ157">
        <v>0.15</v>
      </c>
      <c r="AR157">
        <v>0</v>
      </c>
      <c r="AS157">
        <v>0</v>
      </c>
      <c r="AT157">
        <v>70</v>
      </c>
      <c r="AU157">
        <v>41</v>
      </c>
      <c r="AV157">
        <v>1</v>
      </c>
      <c r="AW157">
        <v>1</v>
      </c>
      <c r="AZ157">
        <v>1</v>
      </c>
      <c r="BA157">
        <v>26.06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183</v>
      </c>
      <c r="BM157">
        <v>381</v>
      </c>
      <c r="BN157">
        <v>0</v>
      </c>
      <c r="BO157" t="s">
        <v>3</v>
      </c>
      <c r="BP157">
        <v>0</v>
      </c>
      <c r="BQ157">
        <v>50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41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222</v>
      </c>
      <c r="CO157">
        <v>0</v>
      </c>
      <c r="CP157">
        <f t="shared" si="108"/>
        <v>38539.61</v>
      </c>
      <c r="CQ157">
        <f t="shared" si="109"/>
        <v>0</v>
      </c>
      <c r="CR157">
        <f t="shared" si="110"/>
        <v>0</v>
      </c>
      <c r="CS157">
        <f t="shared" si="111"/>
        <v>0</v>
      </c>
      <c r="CT157">
        <f t="shared" si="112"/>
        <v>64.11</v>
      </c>
      <c r="CU157">
        <f t="shared" si="113"/>
        <v>0</v>
      </c>
      <c r="CV157">
        <f t="shared" si="114"/>
        <v>0.156</v>
      </c>
      <c r="CW157">
        <f t="shared" si="115"/>
        <v>0</v>
      </c>
      <c r="CX157">
        <f t="shared" si="116"/>
        <v>0</v>
      </c>
      <c r="CY157">
        <f t="shared" si="117"/>
        <v>26977.726999999999</v>
      </c>
      <c r="CZ157">
        <f t="shared" si="118"/>
        <v>15801.240099999999</v>
      </c>
      <c r="DC157" t="s">
        <v>3</v>
      </c>
      <c r="DD157" t="s">
        <v>3</v>
      </c>
      <c r="DE157" t="s">
        <v>3</v>
      </c>
      <c r="DF157" t="s">
        <v>3</v>
      </c>
      <c r="DG157" t="s">
        <v>138</v>
      </c>
      <c r="DH157" t="s">
        <v>3</v>
      </c>
      <c r="DI157" t="s">
        <v>138</v>
      </c>
      <c r="DJ157" t="s">
        <v>3</v>
      </c>
      <c r="DK157" t="s">
        <v>3</v>
      </c>
      <c r="DL157" t="s">
        <v>3</v>
      </c>
      <c r="DM157" t="s">
        <v>3</v>
      </c>
      <c r="DN157">
        <v>75</v>
      </c>
      <c r="DO157">
        <v>70</v>
      </c>
      <c r="DP157">
        <v>1</v>
      </c>
      <c r="DQ157">
        <v>1</v>
      </c>
      <c r="DU157">
        <v>1013</v>
      </c>
      <c r="DV157" t="s">
        <v>182</v>
      </c>
      <c r="DW157" t="s">
        <v>182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107204661</v>
      </c>
      <c r="EF157">
        <v>50</v>
      </c>
      <c r="EG157" t="s">
        <v>134</v>
      </c>
      <c r="EH157">
        <v>0</v>
      </c>
      <c r="EI157" t="s">
        <v>3</v>
      </c>
      <c r="EJ157">
        <v>4</v>
      </c>
      <c r="EK157">
        <v>381</v>
      </c>
      <c r="EL157" t="s">
        <v>139</v>
      </c>
      <c r="EM157" t="s">
        <v>140</v>
      </c>
      <c r="EO157" t="s">
        <v>141</v>
      </c>
      <c r="EQ157">
        <v>0</v>
      </c>
      <c r="ER157">
        <v>2.37</v>
      </c>
      <c r="ES157">
        <v>0</v>
      </c>
      <c r="ET157">
        <v>0</v>
      </c>
      <c r="EU157">
        <v>0</v>
      </c>
      <c r="EV157">
        <v>2.37</v>
      </c>
      <c r="EW157">
        <v>0.15</v>
      </c>
      <c r="EX157">
        <v>0</v>
      </c>
      <c r="EY157">
        <v>0</v>
      </c>
      <c r="FQ157">
        <v>0</v>
      </c>
      <c r="FR157">
        <f t="shared" si="119"/>
        <v>0</v>
      </c>
      <c r="FS157">
        <v>0</v>
      </c>
      <c r="FX157">
        <v>75</v>
      </c>
      <c r="FY157">
        <v>70</v>
      </c>
      <c r="GA157" t="s">
        <v>3</v>
      </c>
      <c r="GD157">
        <v>0</v>
      </c>
      <c r="GF157">
        <v>1779724524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20"/>
        <v>0</v>
      </c>
      <c r="GM157">
        <f t="shared" si="121"/>
        <v>81318.58</v>
      </c>
      <c r="GN157">
        <f t="shared" si="122"/>
        <v>0</v>
      </c>
      <c r="GO157">
        <f t="shared" si="123"/>
        <v>0</v>
      </c>
      <c r="GP157">
        <f t="shared" si="124"/>
        <v>81318.58</v>
      </c>
      <c r="GR157">
        <v>0</v>
      </c>
      <c r="GS157">
        <v>3</v>
      </c>
      <c r="GT157">
        <v>0</v>
      </c>
      <c r="GU157" t="s">
        <v>3</v>
      </c>
      <c r="GV157">
        <f t="shared" si="125"/>
        <v>0</v>
      </c>
      <c r="GW157">
        <v>1</v>
      </c>
      <c r="GX157">
        <f t="shared" si="126"/>
        <v>0</v>
      </c>
      <c r="HA157">
        <v>0</v>
      </c>
      <c r="HB157">
        <v>0</v>
      </c>
      <c r="HC157">
        <f t="shared" si="12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ROW(SmtRes!A24)</f>
        <v>24</v>
      </c>
      <c r="D158">
        <f>ROW(EtalonRes!A24)</f>
        <v>24</v>
      </c>
      <c r="E158" t="s">
        <v>184</v>
      </c>
      <c r="F158" t="s">
        <v>185</v>
      </c>
      <c r="G158" t="s">
        <v>186</v>
      </c>
      <c r="H158" t="s">
        <v>187</v>
      </c>
      <c r="I158">
        <v>4</v>
      </c>
      <c r="J158">
        <v>0</v>
      </c>
      <c r="K158">
        <v>4</v>
      </c>
      <c r="O158">
        <f t="shared" si="88"/>
        <v>4659.53</v>
      </c>
      <c r="P158">
        <f t="shared" si="89"/>
        <v>0</v>
      </c>
      <c r="Q158">
        <f t="shared" si="90"/>
        <v>0</v>
      </c>
      <c r="R158">
        <f t="shared" si="91"/>
        <v>0</v>
      </c>
      <c r="S158">
        <f t="shared" si="92"/>
        <v>4659.53</v>
      </c>
      <c r="T158">
        <f t="shared" si="93"/>
        <v>0</v>
      </c>
      <c r="U158">
        <f t="shared" si="94"/>
        <v>11.232000000000001</v>
      </c>
      <c r="V158">
        <f t="shared" si="95"/>
        <v>0</v>
      </c>
      <c r="W158">
        <f t="shared" si="96"/>
        <v>0</v>
      </c>
      <c r="X158">
        <f t="shared" si="97"/>
        <v>3261.67</v>
      </c>
      <c r="Y158">
        <f t="shared" si="98"/>
        <v>1910.41</v>
      </c>
      <c r="AA158">
        <v>109107586</v>
      </c>
      <c r="AB158">
        <f t="shared" si="99"/>
        <v>44.699199999999998</v>
      </c>
      <c r="AC158">
        <f t="shared" si="100"/>
        <v>0</v>
      </c>
      <c r="AD158">
        <f t="shared" si="101"/>
        <v>0</v>
      </c>
      <c r="AE158">
        <f t="shared" si="102"/>
        <v>0</v>
      </c>
      <c r="AF158">
        <f t="shared" si="103"/>
        <v>44.699199999999998</v>
      </c>
      <c r="AG158">
        <f t="shared" si="104"/>
        <v>0</v>
      </c>
      <c r="AH158">
        <f t="shared" si="105"/>
        <v>2.8080000000000003</v>
      </c>
      <c r="AI158">
        <f t="shared" si="106"/>
        <v>0</v>
      </c>
      <c r="AJ158">
        <f t="shared" si="107"/>
        <v>0</v>
      </c>
      <c r="AK158">
        <v>42.98</v>
      </c>
      <c r="AL158">
        <v>0</v>
      </c>
      <c r="AM158">
        <v>0</v>
      </c>
      <c r="AN158">
        <v>0</v>
      </c>
      <c r="AO158">
        <v>42.98</v>
      </c>
      <c r="AP158">
        <v>0</v>
      </c>
      <c r="AQ158">
        <v>2.7</v>
      </c>
      <c r="AR158">
        <v>0</v>
      </c>
      <c r="AS158">
        <v>0</v>
      </c>
      <c r="AT158">
        <v>70</v>
      </c>
      <c r="AU158">
        <v>41</v>
      </c>
      <c r="AV158">
        <v>1</v>
      </c>
      <c r="AW158">
        <v>1</v>
      </c>
      <c r="AZ158">
        <v>1</v>
      </c>
      <c r="BA158">
        <v>26.06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188</v>
      </c>
      <c r="BM158">
        <v>381</v>
      </c>
      <c r="BN158">
        <v>0</v>
      </c>
      <c r="BO158" t="s">
        <v>3</v>
      </c>
      <c r="BP158">
        <v>0</v>
      </c>
      <c r="BQ158">
        <v>50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70</v>
      </c>
      <c r="CA158">
        <v>41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222</v>
      </c>
      <c r="CO158">
        <v>0</v>
      </c>
      <c r="CP158">
        <f t="shared" si="108"/>
        <v>4659.53</v>
      </c>
      <c r="CQ158">
        <f t="shared" si="109"/>
        <v>0</v>
      </c>
      <c r="CR158">
        <f t="shared" si="110"/>
        <v>0</v>
      </c>
      <c r="CS158">
        <f t="shared" si="111"/>
        <v>0</v>
      </c>
      <c r="CT158">
        <f t="shared" si="112"/>
        <v>1164.8800000000001</v>
      </c>
      <c r="CU158">
        <f t="shared" si="113"/>
        <v>0</v>
      </c>
      <c r="CV158">
        <f t="shared" si="114"/>
        <v>2.8080000000000003</v>
      </c>
      <c r="CW158">
        <f t="shared" si="115"/>
        <v>0</v>
      </c>
      <c r="CX158">
        <f t="shared" si="116"/>
        <v>0</v>
      </c>
      <c r="CY158">
        <f t="shared" si="117"/>
        <v>3261.6709999999998</v>
      </c>
      <c r="CZ158">
        <f t="shared" si="118"/>
        <v>1910.4072999999999</v>
      </c>
      <c r="DC158" t="s">
        <v>3</v>
      </c>
      <c r="DD158" t="s">
        <v>3</v>
      </c>
      <c r="DE158" t="s">
        <v>3</v>
      </c>
      <c r="DF158" t="s">
        <v>3</v>
      </c>
      <c r="DG158" t="s">
        <v>138</v>
      </c>
      <c r="DH158" t="s">
        <v>3</v>
      </c>
      <c r="DI158" t="s">
        <v>138</v>
      </c>
      <c r="DJ158" t="s">
        <v>3</v>
      </c>
      <c r="DK158" t="s">
        <v>3</v>
      </c>
      <c r="DL158" t="s">
        <v>3</v>
      </c>
      <c r="DM158" t="s">
        <v>3</v>
      </c>
      <c r="DN158">
        <v>75</v>
      </c>
      <c r="DO158">
        <v>70</v>
      </c>
      <c r="DP158">
        <v>1</v>
      </c>
      <c r="DQ158">
        <v>1</v>
      </c>
      <c r="DU158">
        <v>1013</v>
      </c>
      <c r="DV158" t="s">
        <v>187</v>
      </c>
      <c r="DW158" t="s">
        <v>187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107204661</v>
      </c>
      <c r="EF158">
        <v>50</v>
      </c>
      <c r="EG158" t="s">
        <v>134</v>
      </c>
      <c r="EH158">
        <v>0</v>
      </c>
      <c r="EI158" t="s">
        <v>3</v>
      </c>
      <c r="EJ158">
        <v>4</v>
      </c>
      <c r="EK158">
        <v>381</v>
      </c>
      <c r="EL158" t="s">
        <v>139</v>
      </c>
      <c r="EM158" t="s">
        <v>140</v>
      </c>
      <c r="EO158" t="s">
        <v>141</v>
      </c>
      <c r="EQ158">
        <v>0</v>
      </c>
      <c r="ER158">
        <v>42.98</v>
      </c>
      <c r="ES158">
        <v>0</v>
      </c>
      <c r="ET158">
        <v>0</v>
      </c>
      <c r="EU158">
        <v>0</v>
      </c>
      <c r="EV158">
        <v>42.98</v>
      </c>
      <c r="EW158">
        <v>2.7</v>
      </c>
      <c r="EX158">
        <v>0</v>
      </c>
      <c r="EY158">
        <v>0</v>
      </c>
      <c r="FQ158">
        <v>0</v>
      </c>
      <c r="FR158">
        <f t="shared" si="119"/>
        <v>0</v>
      </c>
      <c r="FS158">
        <v>0</v>
      </c>
      <c r="FX158">
        <v>75</v>
      </c>
      <c r="FY158">
        <v>70</v>
      </c>
      <c r="GA158" t="s">
        <v>3</v>
      </c>
      <c r="GD158">
        <v>0</v>
      </c>
      <c r="GF158">
        <v>2128797223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20"/>
        <v>0</v>
      </c>
      <c r="GM158">
        <f t="shared" si="121"/>
        <v>9831.61</v>
      </c>
      <c r="GN158">
        <f t="shared" si="122"/>
        <v>0</v>
      </c>
      <c r="GO158">
        <f t="shared" si="123"/>
        <v>0</v>
      </c>
      <c r="GP158">
        <f t="shared" si="124"/>
        <v>9831.61</v>
      </c>
      <c r="GR158">
        <v>0</v>
      </c>
      <c r="GS158">
        <v>3</v>
      </c>
      <c r="GT158">
        <v>0</v>
      </c>
      <c r="GU158" t="s">
        <v>3</v>
      </c>
      <c r="GV158">
        <f t="shared" si="125"/>
        <v>0</v>
      </c>
      <c r="GW158">
        <v>1</v>
      </c>
      <c r="GX158">
        <f t="shared" si="126"/>
        <v>0</v>
      </c>
      <c r="HA158">
        <v>0</v>
      </c>
      <c r="HB158">
        <v>0</v>
      </c>
      <c r="HC158">
        <f t="shared" si="12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ROW(SmtRes!A25)</f>
        <v>25</v>
      </c>
      <c r="D159">
        <f>ROW(EtalonRes!A25)</f>
        <v>25</v>
      </c>
      <c r="E159" t="s">
        <v>189</v>
      </c>
      <c r="F159" t="s">
        <v>190</v>
      </c>
      <c r="G159" t="s">
        <v>191</v>
      </c>
      <c r="H159" t="s">
        <v>187</v>
      </c>
      <c r="I159">
        <v>6</v>
      </c>
      <c r="J159">
        <v>0</v>
      </c>
      <c r="K159">
        <v>6</v>
      </c>
      <c r="O159">
        <f t="shared" si="88"/>
        <v>4621.4799999999996</v>
      </c>
      <c r="P159">
        <f t="shared" si="89"/>
        <v>0</v>
      </c>
      <c r="Q159">
        <f t="shared" si="90"/>
        <v>0</v>
      </c>
      <c r="R159">
        <f t="shared" si="91"/>
        <v>0</v>
      </c>
      <c r="S159">
        <f t="shared" si="92"/>
        <v>4621.4799999999996</v>
      </c>
      <c r="T159">
        <f t="shared" si="93"/>
        <v>0</v>
      </c>
      <c r="U159">
        <f t="shared" si="94"/>
        <v>11.232000000000003</v>
      </c>
      <c r="V159">
        <f t="shared" si="95"/>
        <v>0</v>
      </c>
      <c r="W159">
        <f t="shared" si="96"/>
        <v>0</v>
      </c>
      <c r="X159">
        <f t="shared" si="97"/>
        <v>3235.04</v>
      </c>
      <c r="Y159">
        <f t="shared" si="98"/>
        <v>1894.81</v>
      </c>
      <c r="AA159">
        <v>109107586</v>
      </c>
      <c r="AB159">
        <f t="shared" si="99"/>
        <v>29.556799999999999</v>
      </c>
      <c r="AC159">
        <f t="shared" si="100"/>
        <v>0</v>
      </c>
      <c r="AD159">
        <f t="shared" si="101"/>
        <v>0</v>
      </c>
      <c r="AE159">
        <f t="shared" si="102"/>
        <v>0</v>
      </c>
      <c r="AF159">
        <f t="shared" si="103"/>
        <v>29.556799999999999</v>
      </c>
      <c r="AG159">
        <f t="shared" si="104"/>
        <v>0</v>
      </c>
      <c r="AH159">
        <f t="shared" si="105"/>
        <v>1.8720000000000003</v>
      </c>
      <c r="AI159">
        <f t="shared" si="106"/>
        <v>0</v>
      </c>
      <c r="AJ159">
        <f t="shared" si="107"/>
        <v>0</v>
      </c>
      <c r="AK159">
        <v>28.42</v>
      </c>
      <c r="AL159">
        <v>0</v>
      </c>
      <c r="AM159">
        <v>0</v>
      </c>
      <c r="AN159">
        <v>0</v>
      </c>
      <c r="AO159">
        <v>28.42</v>
      </c>
      <c r="AP159">
        <v>0</v>
      </c>
      <c r="AQ159">
        <v>1.8</v>
      </c>
      <c r="AR159">
        <v>0</v>
      </c>
      <c r="AS159">
        <v>0</v>
      </c>
      <c r="AT159">
        <v>70</v>
      </c>
      <c r="AU159">
        <v>41</v>
      </c>
      <c r="AV159">
        <v>1</v>
      </c>
      <c r="AW159">
        <v>1</v>
      </c>
      <c r="AZ159">
        <v>1</v>
      </c>
      <c r="BA159">
        <v>26.06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192</v>
      </c>
      <c r="BM159">
        <v>381</v>
      </c>
      <c r="BN159">
        <v>0</v>
      </c>
      <c r="BO159" t="s">
        <v>3</v>
      </c>
      <c r="BP159">
        <v>0</v>
      </c>
      <c r="BQ159">
        <v>50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70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222</v>
      </c>
      <c r="CO159">
        <v>0</v>
      </c>
      <c r="CP159">
        <f t="shared" si="108"/>
        <v>4621.4799999999996</v>
      </c>
      <c r="CQ159">
        <f t="shared" si="109"/>
        <v>0</v>
      </c>
      <c r="CR159">
        <f t="shared" si="110"/>
        <v>0</v>
      </c>
      <c r="CS159">
        <f t="shared" si="111"/>
        <v>0</v>
      </c>
      <c r="CT159">
        <f t="shared" si="112"/>
        <v>770.33</v>
      </c>
      <c r="CU159">
        <f t="shared" si="113"/>
        <v>0</v>
      </c>
      <c r="CV159">
        <f t="shared" si="114"/>
        <v>1.8720000000000003</v>
      </c>
      <c r="CW159">
        <f t="shared" si="115"/>
        <v>0</v>
      </c>
      <c r="CX159">
        <f t="shared" si="116"/>
        <v>0</v>
      </c>
      <c r="CY159">
        <f t="shared" si="117"/>
        <v>3235.0359999999996</v>
      </c>
      <c r="CZ159">
        <f t="shared" si="118"/>
        <v>1894.8067999999996</v>
      </c>
      <c r="DC159" t="s">
        <v>3</v>
      </c>
      <c r="DD159" t="s">
        <v>3</v>
      </c>
      <c r="DE159" t="s">
        <v>3</v>
      </c>
      <c r="DF159" t="s">
        <v>3</v>
      </c>
      <c r="DG159" t="s">
        <v>138</v>
      </c>
      <c r="DH159" t="s">
        <v>3</v>
      </c>
      <c r="DI159" t="s">
        <v>138</v>
      </c>
      <c r="DJ159" t="s">
        <v>3</v>
      </c>
      <c r="DK159" t="s">
        <v>3</v>
      </c>
      <c r="DL159" t="s">
        <v>3</v>
      </c>
      <c r="DM159" t="s">
        <v>3</v>
      </c>
      <c r="DN159">
        <v>75</v>
      </c>
      <c r="DO159">
        <v>70</v>
      </c>
      <c r="DP159">
        <v>1</v>
      </c>
      <c r="DQ159">
        <v>1</v>
      </c>
      <c r="DU159">
        <v>1013</v>
      </c>
      <c r="DV159" t="s">
        <v>187</v>
      </c>
      <c r="DW159" t="s">
        <v>187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107204661</v>
      </c>
      <c r="EF159">
        <v>50</v>
      </c>
      <c r="EG159" t="s">
        <v>134</v>
      </c>
      <c r="EH159">
        <v>0</v>
      </c>
      <c r="EI159" t="s">
        <v>3</v>
      </c>
      <c r="EJ159">
        <v>4</v>
      </c>
      <c r="EK159">
        <v>381</v>
      </c>
      <c r="EL159" t="s">
        <v>139</v>
      </c>
      <c r="EM159" t="s">
        <v>140</v>
      </c>
      <c r="EO159" t="s">
        <v>141</v>
      </c>
      <c r="EQ159">
        <v>0</v>
      </c>
      <c r="ER159">
        <v>28.42</v>
      </c>
      <c r="ES159">
        <v>0</v>
      </c>
      <c r="ET159">
        <v>0</v>
      </c>
      <c r="EU159">
        <v>0</v>
      </c>
      <c r="EV159">
        <v>28.42</v>
      </c>
      <c r="EW159">
        <v>1.8</v>
      </c>
      <c r="EX159">
        <v>0</v>
      </c>
      <c r="EY159">
        <v>0</v>
      </c>
      <c r="FQ159">
        <v>0</v>
      </c>
      <c r="FR159">
        <f t="shared" si="119"/>
        <v>0</v>
      </c>
      <c r="FS159">
        <v>0</v>
      </c>
      <c r="FX159">
        <v>75</v>
      </c>
      <c r="FY159">
        <v>70</v>
      </c>
      <c r="GA159" t="s">
        <v>3</v>
      </c>
      <c r="GD159">
        <v>0</v>
      </c>
      <c r="GF159">
        <v>-691218862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20"/>
        <v>0</v>
      </c>
      <c r="GM159">
        <f t="shared" si="121"/>
        <v>9751.33</v>
      </c>
      <c r="GN159">
        <f t="shared" si="122"/>
        <v>0</v>
      </c>
      <c r="GO159">
        <f t="shared" si="123"/>
        <v>0</v>
      </c>
      <c r="GP159">
        <f t="shared" si="124"/>
        <v>9751.33</v>
      </c>
      <c r="GR159">
        <v>0</v>
      </c>
      <c r="GS159">
        <v>3</v>
      </c>
      <c r="GT159">
        <v>0</v>
      </c>
      <c r="GU159" t="s">
        <v>3</v>
      </c>
      <c r="GV159">
        <f t="shared" si="125"/>
        <v>0</v>
      </c>
      <c r="GW159">
        <v>1</v>
      </c>
      <c r="GX159">
        <f t="shared" si="126"/>
        <v>0</v>
      </c>
      <c r="HA159">
        <v>0</v>
      </c>
      <c r="HB159">
        <v>0</v>
      </c>
      <c r="HC159">
        <f t="shared" si="12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ROW(SmtRes!A26)</f>
        <v>26</v>
      </c>
      <c r="D160">
        <f>ROW(EtalonRes!A26)</f>
        <v>26</v>
      </c>
      <c r="E160" t="s">
        <v>193</v>
      </c>
      <c r="F160" t="s">
        <v>194</v>
      </c>
      <c r="G160" t="s">
        <v>195</v>
      </c>
      <c r="H160" t="s">
        <v>196</v>
      </c>
      <c r="I160">
        <v>1</v>
      </c>
      <c r="J160">
        <v>0</v>
      </c>
      <c r="K160">
        <v>1</v>
      </c>
      <c r="O160">
        <f t="shared" si="88"/>
        <v>13962.69</v>
      </c>
      <c r="P160">
        <f t="shared" si="89"/>
        <v>0</v>
      </c>
      <c r="Q160">
        <f t="shared" si="90"/>
        <v>0</v>
      </c>
      <c r="R160">
        <f t="shared" si="91"/>
        <v>0</v>
      </c>
      <c r="S160">
        <f t="shared" si="92"/>
        <v>13962.69</v>
      </c>
      <c r="T160">
        <f t="shared" si="93"/>
        <v>0</v>
      </c>
      <c r="U160">
        <f t="shared" si="94"/>
        <v>32.24</v>
      </c>
      <c r="V160">
        <f t="shared" si="95"/>
        <v>0</v>
      </c>
      <c r="W160">
        <f t="shared" si="96"/>
        <v>0</v>
      </c>
      <c r="X160">
        <f t="shared" si="97"/>
        <v>9773.8799999999992</v>
      </c>
      <c r="Y160">
        <f t="shared" si="98"/>
        <v>5724.7</v>
      </c>
      <c r="AA160">
        <v>109107586</v>
      </c>
      <c r="AB160">
        <f t="shared" si="99"/>
        <v>535.78719999999998</v>
      </c>
      <c r="AC160">
        <f t="shared" si="100"/>
        <v>0</v>
      </c>
      <c r="AD160">
        <f t="shared" si="101"/>
        <v>0</v>
      </c>
      <c r="AE160">
        <f t="shared" si="102"/>
        <v>0</v>
      </c>
      <c r="AF160">
        <f t="shared" si="103"/>
        <v>535.78719999999998</v>
      </c>
      <c r="AG160">
        <f t="shared" si="104"/>
        <v>0</v>
      </c>
      <c r="AH160">
        <f t="shared" si="105"/>
        <v>32.24</v>
      </c>
      <c r="AI160">
        <f t="shared" si="106"/>
        <v>0</v>
      </c>
      <c r="AJ160">
        <f t="shared" si="107"/>
        <v>0</v>
      </c>
      <c r="AK160">
        <v>515.17999999999995</v>
      </c>
      <c r="AL160">
        <v>0</v>
      </c>
      <c r="AM160">
        <v>0</v>
      </c>
      <c r="AN160">
        <v>0</v>
      </c>
      <c r="AO160">
        <v>515.17999999999995</v>
      </c>
      <c r="AP160">
        <v>0</v>
      </c>
      <c r="AQ160">
        <v>31</v>
      </c>
      <c r="AR160">
        <v>0</v>
      </c>
      <c r="AS160">
        <v>0</v>
      </c>
      <c r="AT160">
        <v>70</v>
      </c>
      <c r="AU160">
        <v>41</v>
      </c>
      <c r="AV160">
        <v>1</v>
      </c>
      <c r="AW160">
        <v>1</v>
      </c>
      <c r="AZ160">
        <v>1</v>
      </c>
      <c r="BA160">
        <v>26.06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197</v>
      </c>
      <c r="BM160">
        <v>381</v>
      </c>
      <c r="BN160">
        <v>0</v>
      </c>
      <c r="BO160" t="s">
        <v>3</v>
      </c>
      <c r="BP160">
        <v>0</v>
      </c>
      <c r="BQ160">
        <v>50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70</v>
      </c>
      <c r="CA160">
        <v>41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222</v>
      </c>
      <c r="CO160">
        <v>0</v>
      </c>
      <c r="CP160">
        <f t="shared" si="108"/>
        <v>13962.69</v>
      </c>
      <c r="CQ160">
        <f t="shared" si="109"/>
        <v>0</v>
      </c>
      <c r="CR160">
        <f t="shared" si="110"/>
        <v>0</v>
      </c>
      <c r="CS160">
        <f t="shared" si="111"/>
        <v>0</v>
      </c>
      <c r="CT160">
        <f t="shared" si="112"/>
        <v>13962.69</v>
      </c>
      <c r="CU160">
        <f t="shared" si="113"/>
        <v>0</v>
      </c>
      <c r="CV160">
        <f t="shared" si="114"/>
        <v>32.24</v>
      </c>
      <c r="CW160">
        <f t="shared" si="115"/>
        <v>0</v>
      </c>
      <c r="CX160">
        <f t="shared" si="116"/>
        <v>0</v>
      </c>
      <c r="CY160">
        <f t="shared" si="117"/>
        <v>9773.8829999999998</v>
      </c>
      <c r="CZ160">
        <f t="shared" si="118"/>
        <v>5724.7029000000002</v>
      </c>
      <c r="DC160" t="s">
        <v>3</v>
      </c>
      <c r="DD160" t="s">
        <v>3</v>
      </c>
      <c r="DE160" t="s">
        <v>3</v>
      </c>
      <c r="DF160" t="s">
        <v>3</v>
      </c>
      <c r="DG160" t="s">
        <v>138</v>
      </c>
      <c r="DH160" t="s">
        <v>3</v>
      </c>
      <c r="DI160" t="s">
        <v>138</v>
      </c>
      <c r="DJ160" t="s">
        <v>3</v>
      </c>
      <c r="DK160" t="s">
        <v>3</v>
      </c>
      <c r="DL160" t="s">
        <v>3</v>
      </c>
      <c r="DM160" t="s">
        <v>3</v>
      </c>
      <c r="DN160">
        <v>75</v>
      </c>
      <c r="DO160">
        <v>70</v>
      </c>
      <c r="DP160">
        <v>1</v>
      </c>
      <c r="DQ160">
        <v>1</v>
      </c>
      <c r="DU160">
        <v>1013</v>
      </c>
      <c r="DV160" t="s">
        <v>196</v>
      </c>
      <c r="DW160" t="s">
        <v>196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107204661</v>
      </c>
      <c r="EF160">
        <v>50</v>
      </c>
      <c r="EG160" t="s">
        <v>134</v>
      </c>
      <c r="EH160">
        <v>0</v>
      </c>
      <c r="EI160" t="s">
        <v>3</v>
      </c>
      <c r="EJ160">
        <v>4</v>
      </c>
      <c r="EK160">
        <v>381</v>
      </c>
      <c r="EL160" t="s">
        <v>139</v>
      </c>
      <c r="EM160" t="s">
        <v>140</v>
      </c>
      <c r="EO160" t="s">
        <v>141</v>
      </c>
      <c r="EQ160">
        <v>0</v>
      </c>
      <c r="ER160">
        <v>515.17999999999995</v>
      </c>
      <c r="ES160">
        <v>0</v>
      </c>
      <c r="ET160">
        <v>0</v>
      </c>
      <c r="EU160">
        <v>0</v>
      </c>
      <c r="EV160">
        <v>515.17999999999995</v>
      </c>
      <c r="EW160">
        <v>31</v>
      </c>
      <c r="EX160">
        <v>0</v>
      </c>
      <c r="EY160">
        <v>0</v>
      </c>
      <c r="FQ160">
        <v>0</v>
      </c>
      <c r="FR160">
        <f t="shared" si="119"/>
        <v>0</v>
      </c>
      <c r="FS160">
        <v>0</v>
      </c>
      <c r="FX160">
        <v>75</v>
      </c>
      <c r="FY160">
        <v>70</v>
      </c>
      <c r="GA160" t="s">
        <v>3</v>
      </c>
      <c r="GD160">
        <v>0</v>
      </c>
      <c r="GF160">
        <v>-6999734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20"/>
        <v>0</v>
      </c>
      <c r="GM160">
        <f t="shared" si="121"/>
        <v>29461.27</v>
      </c>
      <c r="GN160">
        <f t="shared" si="122"/>
        <v>0</v>
      </c>
      <c r="GO160">
        <f t="shared" si="123"/>
        <v>0</v>
      </c>
      <c r="GP160">
        <f t="shared" si="124"/>
        <v>29461.27</v>
      </c>
      <c r="GR160">
        <v>0</v>
      </c>
      <c r="GS160">
        <v>3</v>
      </c>
      <c r="GT160">
        <v>0</v>
      </c>
      <c r="GU160" t="s">
        <v>3</v>
      </c>
      <c r="GV160">
        <f t="shared" si="125"/>
        <v>0</v>
      </c>
      <c r="GW160">
        <v>1</v>
      </c>
      <c r="GX160">
        <f t="shared" si="126"/>
        <v>0</v>
      </c>
      <c r="HA160">
        <v>0</v>
      </c>
      <c r="HB160">
        <v>0</v>
      </c>
      <c r="HC160">
        <f t="shared" si="12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ROW(SmtRes!A27)</f>
        <v>27</v>
      </c>
      <c r="D161">
        <f>ROW(EtalonRes!A27)</f>
        <v>27</v>
      </c>
      <c r="E161" t="s">
        <v>198</v>
      </c>
      <c r="F161" t="s">
        <v>199</v>
      </c>
      <c r="G161" t="s">
        <v>200</v>
      </c>
      <c r="H161" t="s">
        <v>201</v>
      </c>
      <c r="I161">
        <v>1</v>
      </c>
      <c r="J161">
        <v>0</v>
      </c>
      <c r="K161">
        <v>1</v>
      </c>
      <c r="O161">
        <f t="shared" si="88"/>
        <v>22087.67</v>
      </c>
      <c r="P161">
        <f t="shared" si="89"/>
        <v>0</v>
      </c>
      <c r="Q161">
        <f t="shared" si="90"/>
        <v>0</v>
      </c>
      <c r="R161">
        <f t="shared" si="91"/>
        <v>0</v>
      </c>
      <c r="S161">
        <f t="shared" si="92"/>
        <v>22087.67</v>
      </c>
      <c r="T161">
        <f t="shared" si="93"/>
        <v>0</v>
      </c>
      <c r="U161">
        <f t="shared" si="94"/>
        <v>46.800000000000004</v>
      </c>
      <c r="V161">
        <f t="shared" si="95"/>
        <v>0</v>
      </c>
      <c r="W161">
        <f t="shared" si="96"/>
        <v>0</v>
      </c>
      <c r="X161">
        <f t="shared" si="97"/>
        <v>15461.37</v>
      </c>
      <c r="Y161">
        <f t="shared" si="98"/>
        <v>9055.94</v>
      </c>
      <c r="AA161">
        <v>109107586</v>
      </c>
      <c r="AB161">
        <f t="shared" si="99"/>
        <v>847.56880000000001</v>
      </c>
      <c r="AC161">
        <f t="shared" si="100"/>
        <v>0</v>
      </c>
      <c r="AD161">
        <f t="shared" si="101"/>
        <v>0</v>
      </c>
      <c r="AE161">
        <f t="shared" si="102"/>
        <v>0</v>
      </c>
      <c r="AF161">
        <f t="shared" si="103"/>
        <v>847.56880000000001</v>
      </c>
      <c r="AG161">
        <f t="shared" si="104"/>
        <v>0</v>
      </c>
      <c r="AH161">
        <f t="shared" si="105"/>
        <v>46.800000000000004</v>
      </c>
      <c r="AI161">
        <f t="shared" si="106"/>
        <v>0</v>
      </c>
      <c r="AJ161">
        <f t="shared" si="107"/>
        <v>0</v>
      </c>
      <c r="AK161">
        <v>814.97</v>
      </c>
      <c r="AL161">
        <v>0</v>
      </c>
      <c r="AM161">
        <v>0</v>
      </c>
      <c r="AN161">
        <v>0</v>
      </c>
      <c r="AO161">
        <v>814.97</v>
      </c>
      <c r="AP161">
        <v>0</v>
      </c>
      <c r="AQ161">
        <v>45</v>
      </c>
      <c r="AR161">
        <v>0</v>
      </c>
      <c r="AS161">
        <v>0</v>
      </c>
      <c r="AT161">
        <v>70</v>
      </c>
      <c r="AU161">
        <v>41</v>
      </c>
      <c r="AV161">
        <v>1</v>
      </c>
      <c r="AW161">
        <v>1</v>
      </c>
      <c r="AZ161">
        <v>1</v>
      </c>
      <c r="BA161">
        <v>26.06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202</v>
      </c>
      <c r="BM161">
        <v>381</v>
      </c>
      <c r="BN161">
        <v>0</v>
      </c>
      <c r="BO161" t="s">
        <v>3</v>
      </c>
      <c r="BP161">
        <v>0</v>
      </c>
      <c r="BQ161">
        <v>50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70</v>
      </c>
      <c r="CA161">
        <v>41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222</v>
      </c>
      <c r="CO161">
        <v>0</v>
      </c>
      <c r="CP161">
        <f t="shared" si="108"/>
        <v>22087.67</v>
      </c>
      <c r="CQ161">
        <f t="shared" si="109"/>
        <v>0</v>
      </c>
      <c r="CR161">
        <f t="shared" si="110"/>
        <v>0</v>
      </c>
      <c r="CS161">
        <f t="shared" si="111"/>
        <v>0</v>
      </c>
      <c r="CT161">
        <f t="shared" si="112"/>
        <v>22087.67</v>
      </c>
      <c r="CU161">
        <f t="shared" si="113"/>
        <v>0</v>
      </c>
      <c r="CV161">
        <f t="shared" si="114"/>
        <v>46.800000000000004</v>
      </c>
      <c r="CW161">
        <f t="shared" si="115"/>
        <v>0</v>
      </c>
      <c r="CX161">
        <f t="shared" si="116"/>
        <v>0</v>
      </c>
      <c r="CY161">
        <f t="shared" si="117"/>
        <v>15461.368999999997</v>
      </c>
      <c r="CZ161">
        <f t="shared" si="118"/>
        <v>9055.9446999999982</v>
      </c>
      <c r="DC161" t="s">
        <v>3</v>
      </c>
      <c r="DD161" t="s">
        <v>3</v>
      </c>
      <c r="DE161" t="s">
        <v>3</v>
      </c>
      <c r="DF161" t="s">
        <v>3</v>
      </c>
      <c r="DG161" t="s">
        <v>138</v>
      </c>
      <c r="DH161" t="s">
        <v>3</v>
      </c>
      <c r="DI161" t="s">
        <v>138</v>
      </c>
      <c r="DJ161" t="s">
        <v>3</v>
      </c>
      <c r="DK161" t="s">
        <v>3</v>
      </c>
      <c r="DL161" t="s">
        <v>3</v>
      </c>
      <c r="DM161" t="s">
        <v>3</v>
      </c>
      <c r="DN161">
        <v>75</v>
      </c>
      <c r="DO161">
        <v>70</v>
      </c>
      <c r="DP161">
        <v>1</v>
      </c>
      <c r="DQ161">
        <v>1</v>
      </c>
      <c r="DU161">
        <v>1013</v>
      </c>
      <c r="DV161" t="s">
        <v>201</v>
      </c>
      <c r="DW161" t="s">
        <v>201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107204661</v>
      </c>
      <c r="EF161">
        <v>50</v>
      </c>
      <c r="EG161" t="s">
        <v>134</v>
      </c>
      <c r="EH161">
        <v>0</v>
      </c>
      <c r="EI161" t="s">
        <v>3</v>
      </c>
      <c r="EJ161">
        <v>4</v>
      </c>
      <c r="EK161">
        <v>381</v>
      </c>
      <c r="EL161" t="s">
        <v>139</v>
      </c>
      <c r="EM161" t="s">
        <v>140</v>
      </c>
      <c r="EO161" t="s">
        <v>141</v>
      </c>
      <c r="EQ161">
        <v>0</v>
      </c>
      <c r="ER161">
        <v>814.97</v>
      </c>
      <c r="ES161">
        <v>0</v>
      </c>
      <c r="ET161">
        <v>0</v>
      </c>
      <c r="EU161">
        <v>0</v>
      </c>
      <c r="EV161">
        <v>814.97</v>
      </c>
      <c r="EW161">
        <v>45</v>
      </c>
      <c r="EX161">
        <v>0</v>
      </c>
      <c r="EY161">
        <v>0</v>
      </c>
      <c r="FQ161">
        <v>0</v>
      </c>
      <c r="FR161">
        <f t="shared" si="119"/>
        <v>0</v>
      </c>
      <c r="FS161">
        <v>0</v>
      </c>
      <c r="FX161">
        <v>75</v>
      </c>
      <c r="FY161">
        <v>70</v>
      </c>
      <c r="GA161" t="s">
        <v>3</v>
      </c>
      <c r="GD161">
        <v>0</v>
      </c>
      <c r="GF161">
        <v>892810343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20"/>
        <v>0</v>
      </c>
      <c r="GM161">
        <f t="shared" si="121"/>
        <v>46604.98</v>
      </c>
      <c r="GN161">
        <f t="shared" si="122"/>
        <v>0</v>
      </c>
      <c r="GO161">
        <f t="shared" si="123"/>
        <v>0</v>
      </c>
      <c r="GP161">
        <f t="shared" si="124"/>
        <v>46604.98</v>
      </c>
      <c r="GR161">
        <v>0</v>
      </c>
      <c r="GS161">
        <v>3</v>
      </c>
      <c r="GT161">
        <v>0</v>
      </c>
      <c r="GU161" t="s">
        <v>3</v>
      </c>
      <c r="GV161">
        <f t="shared" si="125"/>
        <v>0</v>
      </c>
      <c r="GW161">
        <v>1</v>
      </c>
      <c r="GX161">
        <f t="shared" si="126"/>
        <v>0</v>
      </c>
      <c r="HA161">
        <v>0</v>
      </c>
      <c r="HB161">
        <v>0</v>
      </c>
      <c r="HC161">
        <f t="shared" si="12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3" spans="1:245" x14ac:dyDescent="0.2">
      <c r="A163" s="2">
        <v>51</v>
      </c>
      <c r="B163" s="2">
        <f>B142</f>
        <v>1</v>
      </c>
      <c r="C163" s="2">
        <f>A142</f>
        <v>4</v>
      </c>
      <c r="D163" s="2">
        <f>ROW(A142)</f>
        <v>142</v>
      </c>
      <c r="E163" s="2"/>
      <c r="F163" s="2" t="str">
        <f>IF(F142&lt;&gt;"",F142,"")</f>
        <v>Новый раздел</v>
      </c>
      <c r="G163" s="2" t="str">
        <f>IF(G142&lt;&gt;"",G142,"")</f>
        <v>Пусконаладочные работы</v>
      </c>
      <c r="H163" s="2">
        <v>0</v>
      </c>
      <c r="I163" s="2"/>
      <c r="J163" s="2"/>
      <c r="K163" s="2"/>
      <c r="L163" s="2"/>
      <c r="M163" s="2"/>
      <c r="N163" s="2"/>
      <c r="O163" s="2">
        <f t="shared" ref="O163:T163" si="128">ROUND(AB163,2)</f>
        <v>126211.17</v>
      </c>
      <c r="P163" s="2">
        <f t="shared" si="128"/>
        <v>0</v>
      </c>
      <c r="Q163" s="2">
        <f t="shared" si="128"/>
        <v>0</v>
      </c>
      <c r="R163" s="2">
        <f t="shared" si="128"/>
        <v>0</v>
      </c>
      <c r="S163" s="2">
        <f t="shared" si="128"/>
        <v>126211.17</v>
      </c>
      <c r="T163" s="2">
        <f t="shared" si="128"/>
        <v>0</v>
      </c>
      <c r="U163" s="2">
        <f>AH163</f>
        <v>309.40000000000003</v>
      </c>
      <c r="V163" s="2">
        <f>AI163</f>
        <v>0</v>
      </c>
      <c r="W163" s="2">
        <f>ROUND(AJ163,2)</f>
        <v>0</v>
      </c>
      <c r="X163" s="2">
        <f>ROUND(AK163,2)</f>
        <v>88347.82</v>
      </c>
      <c r="Y163" s="2">
        <f>ROUND(AL163,2)</f>
        <v>51746.58</v>
      </c>
      <c r="Z163" s="2"/>
      <c r="AA163" s="2"/>
      <c r="AB163" s="2">
        <f>ROUND(SUMIF(AA146:AA161,"=109107586",O146:O161),2)</f>
        <v>126211.17</v>
      </c>
      <c r="AC163" s="2">
        <f>ROUND(SUMIF(AA146:AA161,"=109107586",P146:P161),2)</f>
        <v>0</v>
      </c>
      <c r="AD163" s="2">
        <f>ROUND(SUMIF(AA146:AA161,"=109107586",Q146:Q161),2)</f>
        <v>0</v>
      </c>
      <c r="AE163" s="2">
        <f>ROUND(SUMIF(AA146:AA161,"=109107586",R146:R161),2)</f>
        <v>0</v>
      </c>
      <c r="AF163" s="2">
        <f>ROUND(SUMIF(AA146:AA161,"=109107586",S146:S161),2)</f>
        <v>126211.17</v>
      </c>
      <c r="AG163" s="2">
        <f>ROUND(SUMIF(AA146:AA161,"=109107586",T146:T161),2)</f>
        <v>0</v>
      </c>
      <c r="AH163" s="2">
        <f>SUMIF(AA146:AA161,"=109107586",U146:U161)</f>
        <v>309.40000000000003</v>
      </c>
      <c r="AI163" s="2">
        <f>SUMIF(AA146:AA161,"=109107586",V146:V161)</f>
        <v>0</v>
      </c>
      <c r="AJ163" s="2">
        <f>ROUND(SUMIF(AA146:AA161,"=109107586",W146:W161),2)</f>
        <v>0</v>
      </c>
      <c r="AK163" s="2">
        <f>ROUND(SUMIF(AA146:AA161,"=109107586",X146:X161),2)</f>
        <v>88347.82</v>
      </c>
      <c r="AL163" s="2">
        <f>ROUND(SUMIF(AA146:AA161,"=109107586",Y146:Y161),2)</f>
        <v>51746.58</v>
      </c>
      <c r="AM163" s="2"/>
      <c r="AN163" s="2"/>
      <c r="AO163" s="2">
        <f t="shared" ref="AO163:BD163" si="129">ROUND(BX163,2)</f>
        <v>0</v>
      </c>
      <c r="AP163" s="2">
        <f t="shared" si="129"/>
        <v>0</v>
      </c>
      <c r="AQ163" s="2">
        <f t="shared" si="129"/>
        <v>0</v>
      </c>
      <c r="AR163" s="2">
        <f t="shared" si="129"/>
        <v>266305.57</v>
      </c>
      <c r="AS163" s="2">
        <f t="shared" si="129"/>
        <v>0</v>
      </c>
      <c r="AT163" s="2">
        <f t="shared" si="129"/>
        <v>0</v>
      </c>
      <c r="AU163" s="2">
        <f t="shared" si="129"/>
        <v>266305.57</v>
      </c>
      <c r="AV163" s="2">
        <f t="shared" si="129"/>
        <v>0</v>
      </c>
      <c r="AW163" s="2">
        <f t="shared" si="129"/>
        <v>0</v>
      </c>
      <c r="AX163" s="2">
        <f t="shared" si="129"/>
        <v>0</v>
      </c>
      <c r="AY163" s="2">
        <f t="shared" si="129"/>
        <v>0</v>
      </c>
      <c r="AZ163" s="2">
        <f t="shared" si="129"/>
        <v>0</v>
      </c>
      <c r="BA163" s="2">
        <f t="shared" si="129"/>
        <v>0</v>
      </c>
      <c r="BB163" s="2">
        <f t="shared" si="129"/>
        <v>0</v>
      </c>
      <c r="BC163" s="2">
        <f t="shared" si="129"/>
        <v>0</v>
      </c>
      <c r="BD163" s="2">
        <f t="shared" si="129"/>
        <v>0</v>
      </c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>
        <f>ROUND(SUMIF(AA146:AA161,"=109107586",FQ146:FQ161),2)</f>
        <v>0</v>
      </c>
      <c r="BY163" s="2">
        <f>ROUND(SUMIF(AA146:AA161,"=109107586",FR146:FR161),2)</f>
        <v>0</v>
      </c>
      <c r="BZ163" s="2">
        <f>ROUND(SUMIF(AA146:AA161,"=109107586",GL146:GL161),2)</f>
        <v>0</v>
      </c>
      <c r="CA163" s="2">
        <f>ROUND(SUMIF(AA146:AA161,"=109107586",GM146:GM161),2)</f>
        <v>266305.57</v>
      </c>
      <c r="CB163" s="2">
        <f>ROUND(SUMIF(AA146:AA161,"=109107586",GN146:GN161),2)</f>
        <v>0</v>
      </c>
      <c r="CC163" s="2">
        <f>ROUND(SUMIF(AA146:AA161,"=109107586",GO146:GO161),2)</f>
        <v>0</v>
      </c>
      <c r="CD163" s="2">
        <f>ROUND(SUMIF(AA146:AA161,"=109107586",GP146:GP161),2)</f>
        <v>266305.57</v>
      </c>
      <c r="CE163" s="2">
        <f>AC163-BX163</f>
        <v>0</v>
      </c>
      <c r="CF163" s="2">
        <f>AC163-BY163</f>
        <v>0</v>
      </c>
      <c r="CG163" s="2">
        <f>BX163-BZ163</f>
        <v>0</v>
      </c>
      <c r="CH163" s="2">
        <f>AC163-BX163-BY163+BZ163</f>
        <v>0</v>
      </c>
      <c r="CI163" s="2">
        <f>BY163-BZ163</f>
        <v>0</v>
      </c>
      <c r="CJ163" s="2">
        <f>ROUND(SUMIF(AA146:AA161,"=109107586",GX146:GX161),2)</f>
        <v>0</v>
      </c>
      <c r="CK163" s="2">
        <f>ROUND(SUMIF(AA146:AA161,"=109107586",GY146:GY161),2)</f>
        <v>0</v>
      </c>
      <c r="CL163" s="2">
        <f>ROUND(SUMIF(AA146:AA161,"=109107586",GZ146:GZ161),2)</f>
        <v>0</v>
      </c>
      <c r="CM163" s="2">
        <f>ROUND(SUMIF(AA146:AA161,"=109107586",HD146:HD161),2)</f>
        <v>0</v>
      </c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>
        <v>0</v>
      </c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201</v>
      </c>
      <c r="F165" s="4">
        <f>ROUND(Source!O163,O165)</f>
        <v>126211.17</v>
      </c>
      <c r="G165" s="4" t="s">
        <v>36</v>
      </c>
      <c r="H165" s="4" t="s">
        <v>37</v>
      </c>
      <c r="I165" s="4"/>
      <c r="J165" s="4"/>
      <c r="K165" s="4">
        <v>201</v>
      </c>
      <c r="L165" s="4">
        <v>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126211.17</v>
      </c>
      <c r="X165" s="4">
        <v>1</v>
      </c>
      <c r="Y165" s="4">
        <v>126211.17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202</v>
      </c>
      <c r="F166" s="4">
        <f>ROUND(Source!P163,O166)</f>
        <v>0</v>
      </c>
      <c r="G166" s="4" t="s">
        <v>38</v>
      </c>
      <c r="H166" s="4" t="s">
        <v>39</v>
      </c>
      <c r="I166" s="4"/>
      <c r="J166" s="4"/>
      <c r="K166" s="4">
        <v>202</v>
      </c>
      <c r="L166" s="4">
        <v>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222</v>
      </c>
      <c r="F167" s="4">
        <f>ROUND(Source!AO163,O167)</f>
        <v>0</v>
      </c>
      <c r="G167" s="4" t="s">
        <v>40</v>
      </c>
      <c r="H167" s="4" t="s">
        <v>41</v>
      </c>
      <c r="I167" s="4"/>
      <c r="J167" s="4"/>
      <c r="K167" s="4">
        <v>222</v>
      </c>
      <c r="L167" s="4">
        <v>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225</v>
      </c>
      <c r="F168" s="4">
        <f>ROUND(Source!AV163,O168)</f>
        <v>0</v>
      </c>
      <c r="G168" s="4" t="s">
        <v>42</v>
      </c>
      <c r="H168" s="4" t="s">
        <v>43</v>
      </c>
      <c r="I168" s="4"/>
      <c r="J168" s="4"/>
      <c r="K168" s="4">
        <v>225</v>
      </c>
      <c r="L168" s="4">
        <v>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226</v>
      </c>
      <c r="F169" s="4">
        <f>ROUND(Source!AW163,O169)</f>
        <v>0</v>
      </c>
      <c r="G169" s="4" t="s">
        <v>44</v>
      </c>
      <c r="H169" s="4" t="s">
        <v>45</v>
      </c>
      <c r="I169" s="4"/>
      <c r="J169" s="4"/>
      <c r="K169" s="4">
        <v>226</v>
      </c>
      <c r="L169" s="4">
        <v>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227</v>
      </c>
      <c r="F170" s="4">
        <f>ROUND(Source!AX163,O170)</f>
        <v>0</v>
      </c>
      <c r="G170" s="4" t="s">
        <v>46</v>
      </c>
      <c r="H170" s="4" t="s">
        <v>47</v>
      </c>
      <c r="I170" s="4"/>
      <c r="J170" s="4"/>
      <c r="K170" s="4">
        <v>227</v>
      </c>
      <c r="L170" s="4">
        <v>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228</v>
      </c>
      <c r="F171" s="4">
        <f>ROUND(Source!AY163,O171)</f>
        <v>0</v>
      </c>
      <c r="G171" s="4" t="s">
        <v>48</v>
      </c>
      <c r="H171" s="4" t="s">
        <v>49</v>
      </c>
      <c r="I171" s="4"/>
      <c r="J171" s="4"/>
      <c r="K171" s="4">
        <v>228</v>
      </c>
      <c r="L171" s="4">
        <v>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216</v>
      </c>
      <c r="F172" s="4">
        <f>ROUND(Source!AP163,O172)</f>
        <v>0</v>
      </c>
      <c r="G172" s="4" t="s">
        <v>50</v>
      </c>
      <c r="H172" s="4" t="s">
        <v>51</v>
      </c>
      <c r="I172" s="4"/>
      <c r="J172" s="4"/>
      <c r="K172" s="4">
        <v>216</v>
      </c>
      <c r="L172" s="4">
        <v>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223</v>
      </c>
      <c r="F173" s="4">
        <f>ROUND(Source!AQ163,O173)</f>
        <v>0</v>
      </c>
      <c r="G173" s="4" t="s">
        <v>52</v>
      </c>
      <c r="H173" s="4" t="s">
        <v>53</v>
      </c>
      <c r="I173" s="4"/>
      <c r="J173" s="4"/>
      <c r="K173" s="4">
        <v>223</v>
      </c>
      <c r="L173" s="4">
        <v>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229</v>
      </c>
      <c r="F174" s="4">
        <f>ROUND(Source!AZ163,O174)</f>
        <v>0</v>
      </c>
      <c r="G174" s="4" t="s">
        <v>54</v>
      </c>
      <c r="H174" s="4" t="s">
        <v>55</v>
      </c>
      <c r="I174" s="4"/>
      <c r="J174" s="4"/>
      <c r="K174" s="4">
        <v>229</v>
      </c>
      <c r="L174" s="4">
        <v>10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203</v>
      </c>
      <c r="F175" s="4">
        <f>ROUND(Source!Q163,O175)</f>
        <v>0</v>
      </c>
      <c r="G175" s="4" t="s">
        <v>56</v>
      </c>
      <c r="H175" s="4" t="s">
        <v>57</v>
      </c>
      <c r="I175" s="4"/>
      <c r="J175" s="4"/>
      <c r="K175" s="4">
        <v>203</v>
      </c>
      <c r="L175" s="4">
        <v>11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231</v>
      </c>
      <c r="F176" s="4">
        <f>ROUND(Source!BB163,O176)</f>
        <v>0</v>
      </c>
      <c r="G176" s="4" t="s">
        <v>58</v>
      </c>
      <c r="H176" s="4" t="s">
        <v>59</v>
      </c>
      <c r="I176" s="4"/>
      <c r="J176" s="4"/>
      <c r="K176" s="4">
        <v>231</v>
      </c>
      <c r="L176" s="4">
        <v>12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204</v>
      </c>
      <c r="F177" s="4">
        <f>ROUND(Source!R163,O177)</f>
        <v>0</v>
      </c>
      <c r="G177" s="4" t="s">
        <v>60</v>
      </c>
      <c r="H177" s="4" t="s">
        <v>61</v>
      </c>
      <c r="I177" s="4"/>
      <c r="J177" s="4"/>
      <c r="K177" s="4">
        <v>204</v>
      </c>
      <c r="L177" s="4">
        <v>13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205</v>
      </c>
      <c r="F178" s="4">
        <f>ROUND(Source!S163,O178)</f>
        <v>126211.17</v>
      </c>
      <c r="G178" s="4" t="s">
        <v>62</v>
      </c>
      <c r="H178" s="4" t="s">
        <v>63</v>
      </c>
      <c r="I178" s="4"/>
      <c r="J178" s="4"/>
      <c r="K178" s="4">
        <v>205</v>
      </c>
      <c r="L178" s="4">
        <v>14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126211.17</v>
      </c>
      <c r="X178" s="4">
        <v>1</v>
      </c>
      <c r="Y178" s="4">
        <v>126211.17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232</v>
      </c>
      <c r="F179" s="4">
        <f>ROUND(Source!BC163,O179)</f>
        <v>0</v>
      </c>
      <c r="G179" s="4" t="s">
        <v>64</v>
      </c>
      <c r="H179" s="4" t="s">
        <v>65</v>
      </c>
      <c r="I179" s="4"/>
      <c r="J179" s="4"/>
      <c r="K179" s="4">
        <v>232</v>
      </c>
      <c r="L179" s="4">
        <v>15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214</v>
      </c>
      <c r="F180" s="4">
        <f>ROUND(Source!AS163,O180)</f>
        <v>0</v>
      </c>
      <c r="G180" s="4" t="s">
        <v>66</v>
      </c>
      <c r="H180" s="4" t="s">
        <v>67</v>
      </c>
      <c r="I180" s="4"/>
      <c r="J180" s="4"/>
      <c r="K180" s="4">
        <v>214</v>
      </c>
      <c r="L180" s="4">
        <v>16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215</v>
      </c>
      <c r="F181" s="4">
        <f>ROUND(Source!AT163,O181)</f>
        <v>0</v>
      </c>
      <c r="G181" s="4" t="s">
        <v>68</v>
      </c>
      <c r="H181" s="4" t="s">
        <v>69</v>
      </c>
      <c r="I181" s="4"/>
      <c r="J181" s="4"/>
      <c r="K181" s="4">
        <v>215</v>
      </c>
      <c r="L181" s="4">
        <v>17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217</v>
      </c>
      <c r="F182" s="4">
        <f>ROUND(Source!AU163,O182)</f>
        <v>266305.57</v>
      </c>
      <c r="G182" s="4" t="s">
        <v>70</v>
      </c>
      <c r="H182" s="4" t="s">
        <v>71</v>
      </c>
      <c r="I182" s="4"/>
      <c r="J182" s="4"/>
      <c r="K182" s="4">
        <v>217</v>
      </c>
      <c r="L182" s="4">
        <v>18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266305.57</v>
      </c>
      <c r="X182" s="4">
        <v>1</v>
      </c>
      <c r="Y182" s="4">
        <v>266305.57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230</v>
      </c>
      <c r="F183" s="4">
        <f>ROUND(Source!BA163,O183)</f>
        <v>0</v>
      </c>
      <c r="G183" s="4" t="s">
        <v>72</v>
      </c>
      <c r="H183" s="4" t="s">
        <v>73</v>
      </c>
      <c r="I183" s="4"/>
      <c r="J183" s="4"/>
      <c r="K183" s="4">
        <v>230</v>
      </c>
      <c r="L183" s="4">
        <v>19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206</v>
      </c>
      <c r="F184" s="4">
        <f>ROUND(Source!T163,O184)</f>
        <v>0</v>
      </c>
      <c r="G184" s="4" t="s">
        <v>74</v>
      </c>
      <c r="H184" s="4" t="s">
        <v>75</v>
      </c>
      <c r="I184" s="4"/>
      <c r="J184" s="4"/>
      <c r="K184" s="4">
        <v>206</v>
      </c>
      <c r="L184" s="4">
        <v>20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207</v>
      </c>
      <c r="F185" s="4">
        <f>Source!U163</f>
        <v>309.40000000000003</v>
      </c>
      <c r="G185" s="4" t="s">
        <v>76</v>
      </c>
      <c r="H185" s="4" t="s">
        <v>77</v>
      </c>
      <c r="I185" s="4"/>
      <c r="J185" s="4"/>
      <c r="K185" s="4">
        <v>207</v>
      </c>
      <c r="L185" s="4">
        <v>21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309.40000000000003</v>
      </c>
      <c r="X185" s="4">
        <v>1</v>
      </c>
      <c r="Y185" s="4">
        <v>309.40000000000003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208</v>
      </c>
      <c r="F186" s="4">
        <f>Source!V163</f>
        <v>0</v>
      </c>
      <c r="G186" s="4" t="s">
        <v>78</v>
      </c>
      <c r="H186" s="4" t="s">
        <v>79</v>
      </c>
      <c r="I186" s="4"/>
      <c r="J186" s="4"/>
      <c r="K186" s="4">
        <v>208</v>
      </c>
      <c r="L186" s="4">
        <v>22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209</v>
      </c>
      <c r="F187" s="4">
        <f>ROUND(Source!W163,O187)</f>
        <v>0</v>
      </c>
      <c r="G187" s="4" t="s">
        <v>80</v>
      </c>
      <c r="H187" s="4" t="s">
        <v>81</v>
      </c>
      <c r="I187" s="4"/>
      <c r="J187" s="4"/>
      <c r="K187" s="4">
        <v>209</v>
      </c>
      <c r="L187" s="4">
        <v>23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233</v>
      </c>
      <c r="F188" s="4">
        <f>ROUND(Source!BD163,O188)</f>
        <v>0</v>
      </c>
      <c r="G188" s="4" t="s">
        <v>82</v>
      </c>
      <c r="H188" s="4" t="s">
        <v>83</v>
      </c>
      <c r="I188" s="4"/>
      <c r="J188" s="4"/>
      <c r="K188" s="4">
        <v>233</v>
      </c>
      <c r="L188" s="4">
        <v>24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210</v>
      </c>
      <c r="F189" s="4">
        <f>ROUND(Source!X163,O189)</f>
        <v>88347.82</v>
      </c>
      <c r="G189" s="4" t="s">
        <v>84</v>
      </c>
      <c r="H189" s="4" t="s">
        <v>85</v>
      </c>
      <c r="I189" s="4"/>
      <c r="J189" s="4"/>
      <c r="K189" s="4">
        <v>210</v>
      </c>
      <c r="L189" s="4">
        <v>25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88347.82</v>
      </c>
      <c r="X189" s="4">
        <v>1</v>
      </c>
      <c r="Y189" s="4">
        <v>88347.82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211</v>
      </c>
      <c r="F190" s="4">
        <f>ROUND(Source!Y163,O190)</f>
        <v>51746.58</v>
      </c>
      <c r="G190" s="4" t="s">
        <v>86</v>
      </c>
      <c r="H190" s="4" t="s">
        <v>87</v>
      </c>
      <c r="I190" s="4"/>
      <c r="J190" s="4"/>
      <c r="K190" s="4">
        <v>211</v>
      </c>
      <c r="L190" s="4">
        <v>26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51746.58</v>
      </c>
      <c r="X190" s="4">
        <v>1</v>
      </c>
      <c r="Y190" s="4">
        <v>51746.58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224</v>
      </c>
      <c r="F191" s="4">
        <f>ROUND(Source!AR163,O191)</f>
        <v>266305.57</v>
      </c>
      <c r="G191" s="4" t="s">
        <v>88</v>
      </c>
      <c r="H191" s="4" t="s">
        <v>89</v>
      </c>
      <c r="I191" s="4"/>
      <c r="J191" s="4"/>
      <c r="K191" s="4">
        <v>224</v>
      </c>
      <c r="L191" s="4">
        <v>27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266305.57</v>
      </c>
      <c r="X191" s="4">
        <v>1</v>
      </c>
      <c r="Y191" s="4">
        <v>266305.57</v>
      </c>
      <c r="Z191" s="4"/>
      <c r="AA191" s="4"/>
      <c r="AB191" s="4"/>
    </row>
    <row r="193" spans="1:245" x14ac:dyDescent="0.2">
      <c r="A193" s="1">
        <v>4</v>
      </c>
      <c r="B193" s="1">
        <v>1</v>
      </c>
      <c r="C193" s="1"/>
      <c r="D193" s="1">
        <f>ROW(A199)</f>
        <v>199</v>
      </c>
      <c r="E193" s="1"/>
      <c r="F193" s="1" t="s">
        <v>15</v>
      </c>
      <c r="G193" s="1" t="s">
        <v>203</v>
      </c>
      <c r="H193" s="1" t="s">
        <v>3</v>
      </c>
      <c r="I193" s="1">
        <v>0</v>
      </c>
      <c r="J193" s="1"/>
      <c r="K193" s="1">
        <v>0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/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45" x14ac:dyDescent="0.2">
      <c r="A195" s="2">
        <v>52</v>
      </c>
      <c r="B195" s="2">
        <f t="shared" ref="B195:G195" si="130">B199</f>
        <v>1</v>
      </c>
      <c r="C195" s="2">
        <f t="shared" si="130"/>
        <v>4</v>
      </c>
      <c r="D195" s="2">
        <f t="shared" si="130"/>
        <v>193</v>
      </c>
      <c r="E195" s="2">
        <f t="shared" si="130"/>
        <v>0</v>
      </c>
      <c r="F195" s="2" t="str">
        <f t="shared" si="130"/>
        <v>Новый раздел</v>
      </c>
      <c r="G195" s="2" t="str">
        <f t="shared" si="130"/>
        <v>Оборудование</v>
      </c>
      <c r="H195" s="2"/>
      <c r="I195" s="2"/>
      <c r="J195" s="2"/>
      <c r="K195" s="2"/>
      <c r="L195" s="2"/>
      <c r="M195" s="2"/>
      <c r="N195" s="2"/>
      <c r="O195" s="2">
        <f t="shared" ref="O195:AT195" si="131">O199</f>
        <v>1400067.54</v>
      </c>
      <c r="P195" s="2">
        <f t="shared" si="131"/>
        <v>1400067.54</v>
      </c>
      <c r="Q195" s="2">
        <f t="shared" si="131"/>
        <v>0</v>
      </c>
      <c r="R195" s="2">
        <f t="shared" si="131"/>
        <v>0</v>
      </c>
      <c r="S195" s="2">
        <f t="shared" si="131"/>
        <v>0</v>
      </c>
      <c r="T195" s="2">
        <f t="shared" si="131"/>
        <v>0</v>
      </c>
      <c r="U195" s="2">
        <f t="shared" si="131"/>
        <v>0</v>
      </c>
      <c r="V195" s="2">
        <f t="shared" si="131"/>
        <v>0</v>
      </c>
      <c r="W195" s="2">
        <f t="shared" si="131"/>
        <v>0</v>
      </c>
      <c r="X195" s="2">
        <f t="shared" si="131"/>
        <v>0</v>
      </c>
      <c r="Y195" s="2">
        <f t="shared" si="131"/>
        <v>0</v>
      </c>
      <c r="Z195" s="2">
        <f t="shared" si="131"/>
        <v>0</v>
      </c>
      <c r="AA195" s="2">
        <f t="shared" si="131"/>
        <v>0</v>
      </c>
      <c r="AB195" s="2">
        <f t="shared" si="131"/>
        <v>1400067.54</v>
      </c>
      <c r="AC195" s="2">
        <f t="shared" si="131"/>
        <v>1400067.54</v>
      </c>
      <c r="AD195" s="2">
        <f t="shared" si="131"/>
        <v>0</v>
      </c>
      <c r="AE195" s="2">
        <f t="shared" si="131"/>
        <v>0</v>
      </c>
      <c r="AF195" s="2">
        <f t="shared" si="131"/>
        <v>0</v>
      </c>
      <c r="AG195" s="2">
        <f t="shared" si="131"/>
        <v>0</v>
      </c>
      <c r="AH195" s="2">
        <f t="shared" si="131"/>
        <v>0</v>
      </c>
      <c r="AI195" s="2">
        <f t="shared" si="131"/>
        <v>0</v>
      </c>
      <c r="AJ195" s="2">
        <f t="shared" si="131"/>
        <v>0</v>
      </c>
      <c r="AK195" s="2">
        <f t="shared" si="131"/>
        <v>0</v>
      </c>
      <c r="AL195" s="2">
        <f t="shared" si="131"/>
        <v>0</v>
      </c>
      <c r="AM195" s="2">
        <f t="shared" si="131"/>
        <v>0</v>
      </c>
      <c r="AN195" s="2">
        <f t="shared" si="131"/>
        <v>0</v>
      </c>
      <c r="AO195" s="2">
        <f t="shared" si="131"/>
        <v>0</v>
      </c>
      <c r="AP195" s="2">
        <f t="shared" si="131"/>
        <v>1400067.54</v>
      </c>
      <c r="AQ195" s="2">
        <f t="shared" si="131"/>
        <v>0</v>
      </c>
      <c r="AR195" s="2">
        <f t="shared" si="131"/>
        <v>1400067.54</v>
      </c>
      <c r="AS195" s="2">
        <f t="shared" si="131"/>
        <v>0</v>
      </c>
      <c r="AT195" s="2">
        <f t="shared" si="131"/>
        <v>0</v>
      </c>
      <c r="AU195" s="2">
        <f t="shared" ref="AU195:BZ195" si="132">AU199</f>
        <v>0</v>
      </c>
      <c r="AV195" s="2">
        <f t="shared" si="132"/>
        <v>1400067.54</v>
      </c>
      <c r="AW195" s="2">
        <f t="shared" si="132"/>
        <v>0</v>
      </c>
      <c r="AX195" s="2">
        <f t="shared" si="132"/>
        <v>0</v>
      </c>
      <c r="AY195" s="2">
        <f t="shared" si="132"/>
        <v>0</v>
      </c>
      <c r="AZ195" s="2">
        <f t="shared" si="132"/>
        <v>1400067.54</v>
      </c>
      <c r="BA195" s="2">
        <f t="shared" si="132"/>
        <v>0</v>
      </c>
      <c r="BB195" s="2">
        <f t="shared" si="132"/>
        <v>0</v>
      </c>
      <c r="BC195" s="2">
        <f t="shared" si="132"/>
        <v>0</v>
      </c>
      <c r="BD195" s="2">
        <f t="shared" si="132"/>
        <v>0</v>
      </c>
      <c r="BE195" s="2">
        <f t="shared" si="132"/>
        <v>0</v>
      </c>
      <c r="BF195" s="2">
        <f t="shared" si="132"/>
        <v>0</v>
      </c>
      <c r="BG195" s="2">
        <f t="shared" si="132"/>
        <v>0</v>
      </c>
      <c r="BH195" s="2">
        <f t="shared" si="132"/>
        <v>0</v>
      </c>
      <c r="BI195" s="2">
        <f t="shared" si="132"/>
        <v>0</v>
      </c>
      <c r="BJ195" s="2">
        <f t="shared" si="132"/>
        <v>0</v>
      </c>
      <c r="BK195" s="2">
        <f t="shared" si="132"/>
        <v>0</v>
      </c>
      <c r="BL195" s="2">
        <f t="shared" si="132"/>
        <v>0</v>
      </c>
      <c r="BM195" s="2">
        <f t="shared" si="132"/>
        <v>0</v>
      </c>
      <c r="BN195" s="2">
        <f t="shared" si="132"/>
        <v>0</v>
      </c>
      <c r="BO195" s="2">
        <f t="shared" si="132"/>
        <v>0</v>
      </c>
      <c r="BP195" s="2">
        <f t="shared" si="132"/>
        <v>0</v>
      </c>
      <c r="BQ195" s="2">
        <f t="shared" si="132"/>
        <v>0</v>
      </c>
      <c r="BR195" s="2">
        <f t="shared" si="132"/>
        <v>0</v>
      </c>
      <c r="BS195" s="2">
        <f t="shared" si="132"/>
        <v>0</v>
      </c>
      <c r="BT195" s="2">
        <f t="shared" si="132"/>
        <v>0</v>
      </c>
      <c r="BU195" s="2">
        <f t="shared" si="132"/>
        <v>0</v>
      </c>
      <c r="BV195" s="2">
        <f t="shared" si="132"/>
        <v>0</v>
      </c>
      <c r="BW195" s="2">
        <f t="shared" si="132"/>
        <v>0</v>
      </c>
      <c r="BX195" s="2">
        <f t="shared" si="132"/>
        <v>0</v>
      </c>
      <c r="BY195" s="2">
        <f t="shared" si="132"/>
        <v>1400067.54</v>
      </c>
      <c r="BZ195" s="2">
        <f t="shared" si="132"/>
        <v>0</v>
      </c>
      <c r="CA195" s="2">
        <f t="shared" ref="CA195:DF195" si="133">CA199</f>
        <v>1400067.54</v>
      </c>
      <c r="CB195" s="2">
        <f t="shared" si="133"/>
        <v>0</v>
      </c>
      <c r="CC195" s="2">
        <f t="shared" si="133"/>
        <v>0</v>
      </c>
      <c r="CD195" s="2">
        <f t="shared" si="133"/>
        <v>0</v>
      </c>
      <c r="CE195" s="2">
        <f t="shared" si="133"/>
        <v>1400067.54</v>
      </c>
      <c r="CF195" s="2">
        <f t="shared" si="133"/>
        <v>0</v>
      </c>
      <c r="CG195" s="2">
        <f t="shared" si="133"/>
        <v>0</v>
      </c>
      <c r="CH195" s="2">
        <f t="shared" si="133"/>
        <v>0</v>
      </c>
      <c r="CI195" s="2">
        <f t="shared" si="133"/>
        <v>1400067.54</v>
      </c>
      <c r="CJ195" s="2">
        <f t="shared" si="133"/>
        <v>0</v>
      </c>
      <c r="CK195" s="2">
        <f t="shared" si="133"/>
        <v>0</v>
      </c>
      <c r="CL195" s="2">
        <f t="shared" si="133"/>
        <v>0</v>
      </c>
      <c r="CM195" s="2">
        <f t="shared" si="133"/>
        <v>0</v>
      </c>
      <c r="CN195" s="2">
        <f t="shared" si="133"/>
        <v>0</v>
      </c>
      <c r="CO195" s="2">
        <f t="shared" si="133"/>
        <v>0</v>
      </c>
      <c r="CP195" s="2">
        <f t="shared" si="133"/>
        <v>0</v>
      </c>
      <c r="CQ195" s="2">
        <f t="shared" si="133"/>
        <v>0</v>
      </c>
      <c r="CR195" s="2">
        <f t="shared" si="133"/>
        <v>0</v>
      </c>
      <c r="CS195" s="2">
        <f t="shared" si="133"/>
        <v>0</v>
      </c>
      <c r="CT195" s="2">
        <f t="shared" si="133"/>
        <v>0</v>
      </c>
      <c r="CU195" s="2">
        <f t="shared" si="133"/>
        <v>0</v>
      </c>
      <c r="CV195" s="2">
        <f t="shared" si="133"/>
        <v>0</v>
      </c>
      <c r="CW195" s="2">
        <f t="shared" si="133"/>
        <v>0</v>
      </c>
      <c r="CX195" s="2">
        <f t="shared" si="133"/>
        <v>0</v>
      </c>
      <c r="CY195" s="2">
        <f t="shared" si="133"/>
        <v>0</v>
      </c>
      <c r="CZ195" s="2">
        <f t="shared" si="133"/>
        <v>0</v>
      </c>
      <c r="DA195" s="2">
        <f t="shared" si="133"/>
        <v>0</v>
      </c>
      <c r="DB195" s="2">
        <f t="shared" si="133"/>
        <v>0</v>
      </c>
      <c r="DC195" s="2">
        <f t="shared" si="133"/>
        <v>0</v>
      </c>
      <c r="DD195" s="2">
        <f t="shared" si="133"/>
        <v>0</v>
      </c>
      <c r="DE195" s="2">
        <f t="shared" si="133"/>
        <v>0</v>
      </c>
      <c r="DF195" s="2">
        <f t="shared" si="133"/>
        <v>0</v>
      </c>
      <c r="DG195" s="3">
        <f t="shared" ref="DG195:EL195" si="134">DG199</f>
        <v>0</v>
      </c>
      <c r="DH195" s="3">
        <f t="shared" si="134"/>
        <v>0</v>
      </c>
      <c r="DI195" s="3">
        <f t="shared" si="134"/>
        <v>0</v>
      </c>
      <c r="DJ195" s="3">
        <f t="shared" si="134"/>
        <v>0</v>
      </c>
      <c r="DK195" s="3">
        <f t="shared" si="134"/>
        <v>0</v>
      </c>
      <c r="DL195" s="3">
        <f t="shared" si="134"/>
        <v>0</v>
      </c>
      <c r="DM195" s="3">
        <f t="shared" si="134"/>
        <v>0</v>
      </c>
      <c r="DN195" s="3">
        <f t="shared" si="134"/>
        <v>0</v>
      </c>
      <c r="DO195" s="3">
        <f t="shared" si="134"/>
        <v>0</v>
      </c>
      <c r="DP195" s="3">
        <f t="shared" si="134"/>
        <v>0</v>
      </c>
      <c r="DQ195" s="3">
        <f t="shared" si="134"/>
        <v>0</v>
      </c>
      <c r="DR195" s="3">
        <f t="shared" si="134"/>
        <v>0</v>
      </c>
      <c r="DS195" s="3">
        <f t="shared" si="134"/>
        <v>0</v>
      </c>
      <c r="DT195" s="3">
        <f t="shared" si="134"/>
        <v>0</v>
      </c>
      <c r="DU195" s="3">
        <f t="shared" si="134"/>
        <v>0</v>
      </c>
      <c r="DV195" s="3">
        <f t="shared" si="134"/>
        <v>0</v>
      </c>
      <c r="DW195" s="3">
        <f t="shared" si="134"/>
        <v>0</v>
      </c>
      <c r="DX195" s="3">
        <f t="shared" si="134"/>
        <v>0</v>
      </c>
      <c r="DY195" s="3">
        <f t="shared" si="134"/>
        <v>0</v>
      </c>
      <c r="DZ195" s="3">
        <f t="shared" si="134"/>
        <v>0</v>
      </c>
      <c r="EA195" s="3">
        <f t="shared" si="134"/>
        <v>0</v>
      </c>
      <c r="EB195" s="3">
        <f t="shared" si="134"/>
        <v>0</v>
      </c>
      <c r="EC195" s="3">
        <f t="shared" si="134"/>
        <v>0</v>
      </c>
      <c r="ED195" s="3">
        <f t="shared" si="134"/>
        <v>0</v>
      </c>
      <c r="EE195" s="3">
        <f t="shared" si="134"/>
        <v>0</v>
      </c>
      <c r="EF195" s="3">
        <f t="shared" si="134"/>
        <v>0</v>
      </c>
      <c r="EG195" s="3">
        <f t="shared" si="134"/>
        <v>0</v>
      </c>
      <c r="EH195" s="3">
        <f t="shared" si="134"/>
        <v>0</v>
      </c>
      <c r="EI195" s="3">
        <f t="shared" si="134"/>
        <v>0</v>
      </c>
      <c r="EJ195" s="3">
        <f t="shared" si="134"/>
        <v>0</v>
      </c>
      <c r="EK195" s="3">
        <f t="shared" si="134"/>
        <v>0</v>
      </c>
      <c r="EL195" s="3">
        <f t="shared" si="134"/>
        <v>0</v>
      </c>
      <c r="EM195" s="3">
        <f t="shared" ref="EM195:FR195" si="135">EM199</f>
        <v>0</v>
      </c>
      <c r="EN195" s="3">
        <f t="shared" si="135"/>
        <v>0</v>
      </c>
      <c r="EO195" s="3">
        <f t="shared" si="135"/>
        <v>0</v>
      </c>
      <c r="EP195" s="3">
        <f t="shared" si="135"/>
        <v>0</v>
      </c>
      <c r="EQ195" s="3">
        <f t="shared" si="135"/>
        <v>0</v>
      </c>
      <c r="ER195" s="3">
        <f t="shared" si="135"/>
        <v>0</v>
      </c>
      <c r="ES195" s="3">
        <f t="shared" si="135"/>
        <v>0</v>
      </c>
      <c r="ET195" s="3">
        <f t="shared" si="135"/>
        <v>0</v>
      </c>
      <c r="EU195" s="3">
        <f t="shared" si="135"/>
        <v>0</v>
      </c>
      <c r="EV195" s="3">
        <f t="shared" si="135"/>
        <v>0</v>
      </c>
      <c r="EW195" s="3">
        <f t="shared" si="135"/>
        <v>0</v>
      </c>
      <c r="EX195" s="3">
        <f t="shared" si="135"/>
        <v>0</v>
      </c>
      <c r="EY195" s="3">
        <f t="shared" si="135"/>
        <v>0</v>
      </c>
      <c r="EZ195" s="3">
        <f t="shared" si="135"/>
        <v>0</v>
      </c>
      <c r="FA195" s="3">
        <f t="shared" si="135"/>
        <v>0</v>
      </c>
      <c r="FB195" s="3">
        <f t="shared" si="135"/>
        <v>0</v>
      </c>
      <c r="FC195" s="3">
        <f t="shared" si="135"/>
        <v>0</v>
      </c>
      <c r="FD195" s="3">
        <f t="shared" si="135"/>
        <v>0</v>
      </c>
      <c r="FE195" s="3">
        <f t="shared" si="135"/>
        <v>0</v>
      </c>
      <c r="FF195" s="3">
        <f t="shared" si="135"/>
        <v>0</v>
      </c>
      <c r="FG195" s="3">
        <f t="shared" si="135"/>
        <v>0</v>
      </c>
      <c r="FH195" s="3">
        <f t="shared" si="135"/>
        <v>0</v>
      </c>
      <c r="FI195" s="3">
        <f t="shared" si="135"/>
        <v>0</v>
      </c>
      <c r="FJ195" s="3">
        <f t="shared" si="135"/>
        <v>0</v>
      </c>
      <c r="FK195" s="3">
        <f t="shared" si="135"/>
        <v>0</v>
      </c>
      <c r="FL195" s="3">
        <f t="shared" si="135"/>
        <v>0</v>
      </c>
      <c r="FM195" s="3">
        <f t="shared" si="135"/>
        <v>0</v>
      </c>
      <c r="FN195" s="3">
        <f t="shared" si="135"/>
        <v>0</v>
      </c>
      <c r="FO195" s="3">
        <f t="shared" si="135"/>
        <v>0</v>
      </c>
      <c r="FP195" s="3">
        <f t="shared" si="135"/>
        <v>0</v>
      </c>
      <c r="FQ195" s="3">
        <f t="shared" si="135"/>
        <v>0</v>
      </c>
      <c r="FR195" s="3">
        <f t="shared" si="135"/>
        <v>0</v>
      </c>
      <c r="FS195" s="3">
        <f t="shared" ref="FS195:GX195" si="136">FS199</f>
        <v>0</v>
      </c>
      <c r="FT195" s="3">
        <f t="shared" si="136"/>
        <v>0</v>
      </c>
      <c r="FU195" s="3">
        <f t="shared" si="136"/>
        <v>0</v>
      </c>
      <c r="FV195" s="3">
        <f t="shared" si="136"/>
        <v>0</v>
      </c>
      <c r="FW195" s="3">
        <f t="shared" si="136"/>
        <v>0</v>
      </c>
      <c r="FX195" s="3">
        <f t="shared" si="136"/>
        <v>0</v>
      </c>
      <c r="FY195" s="3">
        <f t="shared" si="136"/>
        <v>0</v>
      </c>
      <c r="FZ195" s="3">
        <f t="shared" si="136"/>
        <v>0</v>
      </c>
      <c r="GA195" s="3">
        <f t="shared" si="136"/>
        <v>0</v>
      </c>
      <c r="GB195" s="3">
        <f t="shared" si="136"/>
        <v>0</v>
      </c>
      <c r="GC195" s="3">
        <f t="shared" si="136"/>
        <v>0</v>
      </c>
      <c r="GD195" s="3">
        <f t="shared" si="136"/>
        <v>0</v>
      </c>
      <c r="GE195" s="3">
        <f t="shared" si="136"/>
        <v>0</v>
      </c>
      <c r="GF195" s="3">
        <f t="shared" si="136"/>
        <v>0</v>
      </c>
      <c r="GG195" s="3">
        <f t="shared" si="136"/>
        <v>0</v>
      </c>
      <c r="GH195" s="3">
        <f t="shared" si="136"/>
        <v>0</v>
      </c>
      <c r="GI195" s="3">
        <f t="shared" si="136"/>
        <v>0</v>
      </c>
      <c r="GJ195" s="3">
        <f t="shared" si="136"/>
        <v>0</v>
      </c>
      <c r="GK195" s="3">
        <f t="shared" si="136"/>
        <v>0</v>
      </c>
      <c r="GL195" s="3">
        <f t="shared" si="136"/>
        <v>0</v>
      </c>
      <c r="GM195" s="3">
        <f t="shared" si="136"/>
        <v>0</v>
      </c>
      <c r="GN195" s="3">
        <f t="shared" si="136"/>
        <v>0</v>
      </c>
      <c r="GO195" s="3">
        <f t="shared" si="136"/>
        <v>0</v>
      </c>
      <c r="GP195" s="3">
        <f t="shared" si="136"/>
        <v>0</v>
      </c>
      <c r="GQ195" s="3">
        <f t="shared" si="136"/>
        <v>0</v>
      </c>
      <c r="GR195" s="3">
        <f t="shared" si="136"/>
        <v>0</v>
      </c>
      <c r="GS195" s="3">
        <f t="shared" si="136"/>
        <v>0</v>
      </c>
      <c r="GT195" s="3">
        <f t="shared" si="136"/>
        <v>0</v>
      </c>
      <c r="GU195" s="3">
        <f t="shared" si="136"/>
        <v>0</v>
      </c>
      <c r="GV195" s="3">
        <f t="shared" si="136"/>
        <v>0</v>
      </c>
      <c r="GW195" s="3">
        <f t="shared" si="136"/>
        <v>0</v>
      </c>
      <c r="GX195" s="3">
        <f t="shared" si="136"/>
        <v>0</v>
      </c>
    </row>
    <row r="197" spans="1:245" x14ac:dyDescent="0.2">
      <c r="A197">
        <v>17</v>
      </c>
      <c r="B197">
        <v>1</v>
      </c>
      <c r="E197" t="s">
        <v>17</v>
      </c>
      <c r="F197" t="s">
        <v>204</v>
      </c>
      <c r="G197" t="s">
        <v>205</v>
      </c>
      <c r="H197" t="s">
        <v>206</v>
      </c>
      <c r="I197">
        <v>1</v>
      </c>
      <c r="J197">
        <v>0</v>
      </c>
      <c r="K197">
        <v>1</v>
      </c>
      <c r="O197">
        <f>ROUND(CP197,2)</f>
        <v>1400067.54</v>
      </c>
      <c r="P197">
        <f>ROUND((ROUND((AC197*AW197*I197),2)*BC197),2)</f>
        <v>1400067.54</v>
      </c>
      <c r="Q197">
        <f>(ROUND((ROUND(((ET197)*AV197*I197),2)*BB197),2)+ROUND((ROUND(((AE197-(EU197))*AV197*I197),2)*BS197),2))</f>
        <v>0</v>
      </c>
      <c r="R197">
        <f>ROUND((ROUND((AE197*AV197*I197),2)*BS197),2)</f>
        <v>0</v>
      </c>
      <c r="S197">
        <f>ROUND((ROUND((AF197*AV197*I197),2)*BA197),2)</f>
        <v>0</v>
      </c>
      <c r="T197">
        <f>ROUND(CU197*I197,2)</f>
        <v>0</v>
      </c>
      <c r="U197">
        <f>CV197*I197</f>
        <v>0</v>
      </c>
      <c r="V197">
        <f>CW197*I197</f>
        <v>0</v>
      </c>
      <c r="W197">
        <f>ROUND(CX197*I197,2)</f>
        <v>0</v>
      </c>
      <c r="X197">
        <f>ROUND(CY197,2)</f>
        <v>0</v>
      </c>
      <c r="Y197">
        <f>ROUND(CZ197,2)</f>
        <v>0</v>
      </c>
      <c r="AA197">
        <v>109107586</v>
      </c>
      <c r="AB197">
        <f>ROUND((AC197+AD197+AF197),6)</f>
        <v>272386.68</v>
      </c>
      <c r="AC197">
        <f>ROUND((ES197),6)</f>
        <v>272386.68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>ROUND((AP197),6)</f>
        <v>0</v>
      </c>
      <c r="AH197">
        <f>(EW197)</f>
        <v>0</v>
      </c>
      <c r="AI197">
        <f>(EX197)</f>
        <v>0</v>
      </c>
      <c r="AJ197">
        <f>(AS197)</f>
        <v>0</v>
      </c>
      <c r="AK197">
        <v>272386.68</v>
      </c>
      <c r="AL197">
        <v>272386.68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5.14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3</v>
      </c>
      <c r="BJ197" t="s">
        <v>3</v>
      </c>
      <c r="BM197">
        <v>746</v>
      </c>
      <c r="BN197">
        <v>0</v>
      </c>
      <c r="BO197" t="s">
        <v>3</v>
      </c>
      <c r="BP197">
        <v>0</v>
      </c>
      <c r="BQ197">
        <v>130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(P197+Q197+S197)</f>
        <v>1400067.54</v>
      </c>
      <c r="CQ197">
        <f>ROUND((ROUND((AC197*AW197*1),2)*BC197),2)</f>
        <v>1400067.54</v>
      </c>
      <c r="CR197">
        <f>(ROUND((ROUND(((ET197)*AV197*1),2)*BB197),2)+ROUND((ROUND(((AE197-(EU197))*AV197*1),2)*BS197),2))</f>
        <v>0</v>
      </c>
      <c r="CS197">
        <f>ROUND((ROUND((AE197*AV197*1),2)*BS197),2)</f>
        <v>0</v>
      </c>
      <c r="CT197">
        <f>ROUND((ROUND((AF197*AV197*1),2)*BA197),2)</f>
        <v>0</v>
      </c>
      <c r="CU197">
        <f>AG197</f>
        <v>0</v>
      </c>
      <c r="CV197">
        <f>(AH197*AV197)</f>
        <v>0</v>
      </c>
      <c r="CW197">
        <f>AI197</f>
        <v>0</v>
      </c>
      <c r="CX197">
        <f>AJ197</f>
        <v>0</v>
      </c>
      <c r="CY197">
        <f>S197*(BZ197/100)</f>
        <v>0</v>
      </c>
      <c r="CZ197">
        <f>S197*(CA197/100)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206</v>
      </c>
      <c r="DW197" t="s">
        <v>206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107205026</v>
      </c>
      <c r="EF197">
        <v>130</v>
      </c>
      <c r="EG197" t="s">
        <v>207</v>
      </c>
      <c r="EH197">
        <v>0</v>
      </c>
      <c r="EI197" t="s">
        <v>3</v>
      </c>
      <c r="EJ197">
        <v>3</v>
      </c>
      <c r="EK197">
        <v>746</v>
      </c>
      <c r="EL197" t="s">
        <v>208</v>
      </c>
      <c r="EM197" t="s">
        <v>209</v>
      </c>
      <c r="EO197" t="s">
        <v>3</v>
      </c>
      <c r="EQ197">
        <v>0</v>
      </c>
      <c r="ER197">
        <v>272386.68</v>
      </c>
      <c r="ES197">
        <v>272386.68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1</v>
      </c>
      <c r="FD197">
        <v>18</v>
      </c>
      <c r="FF197">
        <v>1611805</v>
      </c>
      <c r="FQ197">
        <v>0</v>
      </c>
      <c r="FR197">
        <f>ROUND(IF(AND(BH197=3,BI197=3),P197,0),2)</f>
        <v>1400067.54</v>
      </c>
      <c r="FS197">
        <v>0</v>
      </c>
      <c r="FX197">
        <v>0</v>
      </c>
      <c r="FY197">
        <v>0</v>
      </c>
      <c r="GA197" t="s">
        <v>210</v>
      </c>
      <c r="GD197">
        <v>0</v>
      </c>
      <c r="GF197">
        <v>-1200862820</v>
      </c>
      <c r="GG197">
        <v>2</v>
      </c>
      <c r="GH197">
        <v>3</v>
      </c>
      <c r="GI197">
        <v>3</v>
      </c>
      <c r="GJ197">
        <v>0</v>
      </c>
      <c r="GK197">
        <f>ROUND(R197*(R12)/100,2)</f>
        <v>0</v>
      </c>
      <c r="GL197">
        <f>ROUND(IF(AND(BH197=3,BI197=3,FS197&lt;&gt;0),P197,0),2)</f>
        <v>0</v>
      </c>
      <c r="GM197">
        <f>ROUND(O197+X197+Y197+GK197,2)+GX197</f>
        <v>1400067.54</v>
      </c>
      <c r="GN197">
        <f>IF(OR(BI197=0,BI197=1),ROUND(O197+X197+Y197+GK197,2),0)</f>
        <v>0</v>
      </c>
      <c r="GO197">
        <f>IF(BI197=2,ROUND(O197+X197+Y197+GK197,2),0)</f>
        <v>0</v>
      </c>
      <c r="GP197">
        <f>IF(BI197=4,ROUND(O197+X197+Y197+GK197,2)+GX197,0)</f>
        <v>0</v>
      </c>
      <c r="GR197">
        <v>1</v>
      </c>
      <c r="GS197">
        <v>1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35</v>
      </c>
      <c r="HF197" t="s">
        <v>211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9" spans="1:245" x14ac:dyDescent="0.2">
      <c r="A199" s="2">
        <v>51</v>
      </c>
      <c r="B199" s="2">
        <f>B193</f>
        <v>1</v>
      </c>
      <c r="C199" s="2">
        <f>A193</f>
        <v>4</v>
      </c>
      <c r="D199" s="2">
        <f>ROW(A193)</f>
        <v>193</v>
      </c>
      <c r="E199" s="2"/>
      <c r="F199" s="2" t="str">
        <f>IF(F193&lt;&gt;"",F193,"")</f>
        <v>Новый раздел</v>
      </c>
      <c r="G199" s="2" t="str">
        <f>IF(G193&lt;&gt;"",G193,"")</f>
        <v>Оборудование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37">ROUND(AB199,2)</f>
        <v>1400067.54</v>
      </c>
      <c r="P199" s="2">
        <f t="shared" si="137"/>
        <v>1400067.54</v>
      </c>
      <c r="Q199" s="2">
        <f t="shared" si="137"/>
        <v>0</v>
      </c>
      <c r="R199" s="2">
        <f t="shared" si="137"/>
        <v>0</v>
      </c>
      <c r="S199" s="2">
        <f t="shared" si="137"/>
        <v>0</v>
      </c>
      <c r="T199" s="2">
        <f t="shared" si="137"/>
        <v>0</v>
      </c>
      <c r="U199" s="2">
        <f>AH199</f>
        <v>0</v>
      </c>
      <c r="V199" s="2">
        <f>AI199</f>
        <v>0</v>
      </c>
      <c r="W199" s="2">
        <f>ROUND(AJ199,2)</f>
        <v>0</v>
      </c>
      <c r="X199" s="2">
        <f>ROUND(AK199,2)</f>
        <v>0</v>
      </c>
      <c r="Y199" s="2">
        <f>ROUND(AL199,2)</f>
        <v>0</v>
      </c>
      <c r="Z199" s="2"/>
      <c r="AA199" s="2"/>
      <c r="AB199" s="2">
        <f>ROUND(SUMIF(AA197:AA197,"=109107586",O197:O197),2)</f>
        <v>1400067.54</v>
      </c>
      <c r="AC199" s="2">
        <f>ROUND(SUMIF(AA197:AA197,"=109107586",P197:P197),2)</f>
        <v>1400067.54</v>
      </c>
      <c r="AD199" s="2">
        <f>ROUND(SUMIF(AA197:AA197,"=109107586",Q197:Q197),2)</f>
        <v>0</v>
      </c>
      <c r="AE199" s="2">
        <f>ROUND(SUMIF(AA197:AA197,"=109107586",R197:R197),2)</f>
        <v>0</v>
      </c>
      <c r="AF199" s="2">
        <f>ROUND(SUMIF(AA197:AA197,"=109107586",S197:S197),2)</f>
        <v>0</v>
      </c>
      <c r="AG199" s="2">
        <f>ROUND(SUMIF(AA197:AA197,"=109107586",T197:T197),2)</f>
        <v>0</v>
      </c>
      <c r="AH199" s="2">
        <f>SUMIF(AA197:AA197,"=109107586",U197:U197)</f>
        <v>0</v>
      </c>
      <c r="AI199" s="2">
        <f>SUMIF(AA197:AA197,"=109107586",V197:V197)</f>
        <v>0</v>
      </c>
      <c r="AJ199" s="2">
        <f>ROUND(SUMIF(AA197:AA197,"=109107586",W197:W197),2)</f>
        <v>0</v>
      </c>
      <c r="AK199" s="2">
        <f>ROUND(SUMIF(AA197:AA197,"=109107586",X197:X197),2)</f>
        <v>0</v>
      </c>
      <c r="AL199" s="2">
        <f>ROUND(SUMIF(AA197:AA197,"=109107586",Y197:Y197),2)</f>
        <v>0</v>
      </c>
      <c r="AM199" s="2"/>
      <c r="AN199" s="2"/>
      <c r="AO199" s="2">
        <f t="shared" ref="AO199:BD199" si="138">ROUND(BX199,2)</f>
        <v>0</v>
      </c>
      <c r="AP199" s="2">
        <f t="shared" si="138"/>
        <v>1400067.54</v>
      </c>
      <c r="AQ199" s="2">
        <f t="shared" si="138"/>
        <v>0</v>
      </c>
      <c r="AR199" s="2">
        <f t="shared" si="138"/>
        <v>1400067.54</v>
      </c>
      <c r="AS199" s="2">
        <f t="shared" si="138"/>
        <v>0</v>
      </c>
      <c r="AT199" s="2">
        <f t="shared" si="138"/>
        <v>0</v>
      </c>
      <c r="AU199" s="2">
        <f t="shared" si="138"/>
        <v>0</v>
      </c>
      <c r="AV199" s="2">
        <f t="shared" si="138"/>
        <v>1400067.54</v>
      </c>
      <c r="AW199" s="2">
        <f t="shared" si="138"/>
        <v>0</v>
      </c>
      <c r="AX199" s="2">
        <f t="shared" si="138"/>
        <v>0</v>
      </c>
      <c r="AY199" s="2">
        <f t="shared" si="138"/>
        <v>0</v>
      </c>
      <c r="AZ199" s="2">
        <f t="shared" si="138"/>
        <v>1400067.54</v>
      </c>
      <c r="BA199" s="2">
        <f t="shared" si="138"/>
        <v>0</v>
      </c>
      <c r="BB199" s="2">
        <f t="shared" si="138"/>
        <v>0</v>
      </c>
      <c r="BC199" s="2">
        <f t="shared" si="138"/>
        <v>0</v>
      </c>
      <c r="BD199" s="2">
        <f t="shared" si="138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ROUND(SUMIF(AA197:AA197,"=109107586",FQ197:FQ197),2)</f>
        <v>0</v>
      </c>
      <c r="BY199" s="2">
        <f>ROUND(SUMIF(AA197:AA197,"=109107586",FR197:FR197),2)</f>
        <v>1400067.54</v>
      </c>
      <c r="BZ199" s="2">
        <f>ROUND(SUMIF(AA197:AA197,"=109107586",GL197:GL197),2)</f>
        <v>0</v>
      </c>
      <c r="CA199" s="2">
        <f>ROUND(SUMIF(AA197:AA197,"=109107586",GM197:GM197),2)</f>
        <v>1400067.54</v>
      </c>
      <c r="CB199" s="2">
        <f>ROUND(SUMIF(AA197:AA197,"=109107586",GN197:GN197),2)</f>
        <v>0</v>
      </c>
      <c r="CC199" s="2">
        <f>ROUND(SUMIF(AA197:AA197,"=109107586",GO197:GO197),2)</f>
        <v>0</v>
      </c>
      <c r="CD199" s="2">
        <f>ROUND(SUMIF(AA197:AA197,"=109107586",GP197:GP197),2)</f>
        <v>0</v>
      </c>
      <c r="CE199" s="2">
        <f>AC199-BX199</f>
        <v>1400067.54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1400067.54</v>
      </c>
      <c r="CJ199" s="2">
        <f>ROUND(SUMIF(AA197:AA197,"=109107586",GX197:GX197),2)</f>
        <v>0</v>
      </c>
      <c r="CK199" s="2">
        <f>ROUND(SUMIF(AA197:AA197,"=109107586",GY197:GY197),2)</f>
        <v>0</v>
      </c>
      <c r="CL199" s="2">
        <f>ROUND(SUMIF(AA197:AA197,"=109107586",GZ197:GZ197),2)</f>
        <v>0</v>
      </c>
      <c r="CM199" s="2">
        <f>ROUND(SUMIF(AA197:AA197,"=109107586",HD197:HD197),2)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1400067.54</v>
      </c>
      <c r="G201" s="4" t="s">
        <v>36</v>
      </c>
      <c r="H201" s="4" t="s">
        <v>37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1400067.54</v>
      </c>
      <c r="X201" s="4">
        <v>1</v>
      </c>
      <c r="Y201" s="4">
        <v>1400067.54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1400067.54</v>
      </c>
      <c r="G202" s="4" t="s">
        <v>38</v>
      </c>
      <c r="H202" s="4" t="s">
        <v>39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1400067.54</v>
      </c>
      <c r="X202" s="4">
        <v>1</v>
      </c>
      <c r="Y202" s="4">
        <v>1400067.54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40</v>
      </c>
      <c r="H203" s="4" t="s">
        <v>41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1400067.54</v>
      </c>
      <c r="G204" s="4" t="s">
        <v>42</v>
      </c>
      <c r="H204" s="4" t="s">
        <v>43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1400067.54</v>
      </c>
      <c r="X204" s="4">
        <v>1</v>
      </c>
      <c r="Y204" s="4">
        <v>1400067.54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44</v>
      </c>
      <c r="H205" s="4" t="s">
        <v>45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46</v>
      </c>
      <c r="H206" s="4" t="s">
        <v>47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48</v>
      </c>
      <c r="H207" s="4" t="s">
        <v>49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1400067.54</v>
      </c>
      <c r="G208" s="4" t="s">
        <v>50</v>
      </c>
      <c r="H208" s="4" t="s">
        <v>51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1400067.54</v>
      </c>
      <c r="X208" s="4">
        <v>1</v>
      </c>
      <c r="Y208" s="4">
        <v>1400067.54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52</v>
      </c>
      <c r="H209" s="4" t="s">
        <v>53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1400067.54</v>
      </c>
      <c r="G210" s="4" t="s">
        <v>54</v>
      </c>
      <c r="H210" s="4" t="s">
        <v>55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1400067.54</v>
      </c>
      <c r="X210" s="4">
        <v>1</v>
      </c>
      <c r="Y210" s="4">
        <v>1400067.54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0</v>
      </c>
      <c r="G211" s="4" t="s">
        <v>56</v>
      </c>
      <c r="H211" s="4" t="s">
        <v>57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58</v>
      </c>
      <c r="H212" s="4" t="s">
        <v>59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0</v>
      </c>
      <c r="G213" s="4" t="s">
        <v>60</v>
      </c>
      <c r="H213" s="4" t="s">
        <v>61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0</v>
      </c>
      <c r="G214" s="4" t="s">
        <v>62</v>
      </c>
      <c r="H214" s="4" t="s">
        <v>63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64</v>
      </c>
      <c r="H215" s="4" t="s">
        <v>65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0</v>
      </c>
      <c r="G216" s="4" t="s">
        <v>66</v>
      </c>
      <c r="H216" s="4" t="s">
        <v>67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68</v>
      </c>
      <c r="H217" s="4" t="s">
        <v>69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70</v>
      </c>
      <c r="H218" s="4" t="s">
        <v>71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72</v>
      </c>
      <c r="H219" s="4" t="s">
        <v>73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74</v>
      </c>
      <c r="H220" s="4" t="s">
        <v>75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0</v>
      </c>
      <c r="G221" s="4" t="s">
        <v>76</v>
      </c>
      <c r="H221" s="4" t="s">
        <v>77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78</v>
      </c>
      <c r="H222" s="4" t="s">
        <v>79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80</v>
      </c>
      <c r="H223" s="4" t="s">
        <v>81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82</v>
      </c>
      <c r="H224" s="4" t="s">
        <v>83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0</v>
      </c>
      <c r="G225" s="4" t="s">
        <v>84</v>
      </c>
      <c r="H225" s="4" t="s">
        <v>85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0</v>
      </c>
      <c r="G226" s="4" t="s">
        <v>86</v>
      </c>
      <c r="H226" s="4" t="s">
        <v>87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1400067.54</v>
      </c>
      <c r="G227" s="4" t="s">
        <v>88</v>
      </c>
      <c r="H227" s="4" t="s">
        <v>89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1400067.54</v>
      </c>
      <c r="X227" s="4">
        <v>1</v>
      </c>
      <c r="Y227" s="4">
        <v>1400067.54</v>
      </c>
      <c r="Z227" s="4"/>
      <c r="AA227" s="4"/>
      <c r="AB227" s="4"/>
    </row>
    <row r="229" spans="1:206" x14ac:dyDescent="0.2">
      <c r="A229" s="2">
        <v>51</v>
      </c>
      <c r="B229" s="2">
        <f>B20</f>
        <v>1</v>
      </c>
      <c r="C229" s="2">
        <f>A20</f>
        <v>3</v>
      </c>
      <c r="D229" s="2">
        <f>ROW(A20)</f>
        <v>20</v>
      </c>
      <c r="E229" s="2"/>
      <c r="F229" s="2" t="str">
        <f>IF(F20&lt;&gt;"",F20,"")</f>
        <v>Новая локальная смета</v>
      </c>
      <c r="G229" s="2" t="str">
        <f>IF(G20&lt;&gt;"",G20,"")</f>
        <v>Новая локальная смета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39">ROUND(O32+O75+O112+O163+O199+AB229,2)</f>
        <v>1606630.99</v>
      </c>
      <c r="P229" s="2">
        <f t="shared" si="139"/>
        <v>1444131.81</v>
      </c>
      <c r="Q229" s="2">
        <f t="shared" si="139"/>
        <v>3525.65</v>
      </c>
      <c r="R229" s="2">
        <f t="shared" si="139"/>
        <v>1425.21</v>
      </c>
      <c r="S229" s="2">
        <f t="shared" si="139"/>
        <v>158973.53</v>
      </c>
      <c r="T229" s="2">
        <f t="shared" si="139"/>
        <v>0</v>
      </c>
      <c r="U229" s="2">
        <f>U32+U75+U112+U163+U199+AH229</f>
        <v>409.21951239999999</v>
      </c>
      <c r="V229" s="2">
        <f>V32+V75+V112+V163+V199+AI229</f>
        <v>0</v>
      </c>
      <c r="W229" s="2">
        <f>ROUND(W32+W75+W112+W163+W199+AJ229,2)</f>
        <v>0</v>
      </c>
      <c r="X229" s="2">
        <f>ROUND(X32+X75+X112+X163+X199+AK229,2)</f>
        <v>118489.19</v>
      </c>
      <c r="Y229" s="2">
        <f>ROUND(Y32+Y75+Y112+Y163+Y199+AL229,2)</f>
        <v>65834.39</v>
      </c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>
        <f t="shared" ref="AO229:BD229" si="140">ROUND(AO32+AO75+AO112+AO163+AO199+BX229,2)</f>
        <v>0</v>
      </c>
      <c r="AP229" s="2">
        <f t="shared" si="140"/>
        <v>1400067.54</v>
      </c>
      <c r="AQ229" s="2">
        <f t="shared" si="140"/>
        <v>0</v>
      </c>
      <c r="AR229" s="2">
        <f t="shared" si="140"/>
        <v>1793234.91</v>
      </c>
      <c r="AS229" s="2">
        <f t="shared" si="140"/>
        <v>41949.21</v>
      </c>
      <c r="AT229" s="2">
        <f t="shared" si="140"/>
        <v>84912.59</v>
      </c>
      <c r="AU229" s="2">
        <f t="shared" si="140"/>
        <v>266305.57</v>
      </c>
      <c r="AV229" s="2">
        <f t="shared" si="140"/>
        <v>1444131.81</v>
      </c>
      <c r="AW229" s="2">
        <f t="shared" si="140"/>
        <v>44064.27</v>
      </c>
      <c r="AX229" s="2">
        <f t="shared" si="140"/>
        <v>0</v>
      </c>
      <c r="AY229" s="2">
        <f t="shared" si="140"/>
        <v>44064.27</v>
      </c>
      <c r="AZ229" s="2">
        <f t="shared" si="140"/>
        <v>1400067.54</v>
      </c>
      <c r="BA229" s="2">
        <f t="shared" si="140"/>
        <v>0</v>
      </c>
      <c r="BB229" s="2">
        <f t="shared" si="140"/>
        <v>0</v>
      </c>
      <c r="BC229" s="2">
        <f t="shared" si="140"/>
        <v>0</v>
      </c>
      <c r="BD229" s="2">
        <f t="shared" si="140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1606630.99</v>
      </c>
      <c r="G231" s="4" t="s">
        <v>36</v>
      </c>
      <c r="H231" s="4" t="s">
        <v>37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1606630.99</v>
      </c>
      <c r="X231" s="4">
        <v>1</v>
      </c>
      <c r="Y231" s="4">
        <v>1606630.99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1444131.81</v>
      </c>
      <c r="G232" s="4" t="s">
        <v>38</v>
      </c>
      <c r="H232" s="4" t="s">
        <v>39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1444131.81</v>
      </c>
      <c r="X232" s="4">
        <v>1</v>
      </c>
      <c r="Y232" s="4">
        <v>1444131.81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40</v>
      </c>
      <c r="H233" s="4" t="s">
        <v>41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1444131.81</v>
      </c>
      <c r="G234" s="4" t="s">
        <v>42</v>
      </c>
      <c r="H234" s="4" t="s">
        <v>43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1444131.81</v>
      </c>
      <c r="X234" s="4">
        <v>1</v>
      </c>
      <c r="Y234" s="4">
        <v>1444131.81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44064.27</v>
      </c>
      <c r="G235" s="4" t="s">
        <v>44</v>
      </c>
      <c r="H235" s="4" t="s">
        <v>45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44064.27</v>
      </c>
      <c r="X235" s="4">
        <v>1</v>
      </c>
      <c r="Y235" s="4">
        <v>44064.27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46</v>
      </c>
      <c r="H236" s="4" t="s">
        <v>47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44064.27</v>
      </c>
      <c r="G237" s="4" t="s">
        <v>48</v>
      </c>
      <c r="H237" s="4" t="s">
        <v>49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44064.27</v>
      </c>
      <c r="X237" s="4">
        <v>1</v>
      </c>
      <c r="Y237" s="4">
        <v>44064.27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1400067.54</v>
      </c>
      <c r="G238" s="4" t="s">
        <v>50</v>
      </c>
      <c r="H238" s="4" t="s">
        <v>51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1400067.54</v>
      </c>
      <c r="X238" s="4">
        <v>1</v>
      </c>
      <c r="Y238" s="4">
        <v>1400067.54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52</v>
      </c>
      <c r="H239" s="4" t="s">
        <v>53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1400067.54</v>
      </c>
      <c r="G240" s="4" t="s">
        <v>54</v>
      </c>
      <c r="H240" s="4" t="s">
        <v>55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1400067.54</v>
      </c>
      <c r="X240" s="4">
        <v>1</v>
      </c>
      <c r="Y240" s="4">
        <v>1400067.54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3525.65</v>
      </c>
      <c r="G241" s="4" t="s">
        <v>56</v>
      </c>
      <c r="H241" s="4" t="s">
        <v>57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3525.65</v>
      </c>
      <c r="X241" s="4">
        <v>1</v>
      </c>
      <c r="Y241" s="4">
        <v>3525.65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58</v>
      </c>
      <c r="H242" s="4" t="s">
        <v>59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1425.21</v>
      </c>
      <c r="G243" s="4" t="s">
        <v>60</v>
      </c>
      <c r="H243" s="4" t="s">
        <v>61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1425.21</v>
      </c>
      <c r="X243" s="4">
        <v>1</v>
      </c>
      <c r="Y243" s="4">
        <v>1425.21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158973.53</v>
      </c>
      <c r="G244" s="4" t="s">
        <v>62</v>
      </c>
      <c r="H244" s="4" t="s">
        <v>63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158973.53</v>
      </c>
      <c r="X244" s="4">
        <v>1</v>
      </c>
      <c r="Y244" s="4">
        <v>158973.53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64</v>
      </c>
      <c r="H245" s="4" t="s">
        <v>65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41949.21</v>
      </c>
      <c r="G246" s="4" t="s">
        <v>66</v>
      </c>
      <c r="H246" s="4" t="s">
        <v>67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41949.21</v>
      </c>
      <c r="X246" s="4">
        <v>1</v>
      </c>
      <c r="Y246" s="4">
        <v>41949.21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84912.59</v>
      </c>
      <c r="G247" s="4" t="s">
        <v>68</v>
      </c>
      <c r="H247" s="4" t="s">
        <v>69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84912.59</v>
      </c>
      <c r="X247" s="4">
        <v>1</v>
      </c>
      <c r="Y247" s="4">
        <v>84912.59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266305.57</v>
      </c>
      <c r="G248" s="4" t="s">
        <v>70</v>
      </c>
      <c r="H248" s="4" t="s">
        <v>71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266305.57</v>
      </c>
      <c r="X248" s="4">
        <v>1</v>
      </c>
      <c r="Y248" s="4">
        <v>266305.57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72</v>
      </c>
      <c r="H249" s="4" t="s">
        <v>73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74</v>
      </c>
      <c r="H250" s="4" t="s">
        <v>75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409.21951239999999</v>
      </c>
      <c r="G251" s="4" t="s">
        <v>76</v>
      </c>
      <c r="H251" s="4" t="s">
        <v>77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409.21951239999993</v>
      </c>
      <c r="X251" s="4">
        <v>1</v>
      </c>
      <c r="Y251" s="4">
        <v>409.21951239999993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0</v>
      </c>
      <c r="G252" s="4" t="s">
        <v>78</v>
      </c>
      <c r="H252" s="4" t="s">
        <v>79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80</v>
      </c>
      <c r="H253" s="4" t="s">
        <v>81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82</v>
      </c>
      <c r="H254" s="4" t="s">
        <v>83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118489.19</v>
      </c>
      <c r="G255" s="4" t="s">
        <v>84</v>
      </c>
      <c r="H255" s="4" t="s">
        <v>85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118489.19</v>
      </c>
      <c r="X255" s="4">
        <v>1</v>
      </c>
      <c r="Y255" s="4">
        <v>118489.19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65834.39</v>
      </c>
      <c r="G256" s="4" t="s">
        <v>86</v>
      </c>
      <c r="H256" s="4" t="s">
        <v>87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65834.39</v>
      </c>
      <c r="X256" s="4">
        <v>1</v>
      </c>
      <c r="Y256" s="4">
        <v>65834.39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1793234.91</v>
      </c>
      <c r="G257" s="4" t="s">
        <v>88</v>
      </c>
      <c r="H257" s="4" t="s">
        <v>89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1793234.91</v>
      </c>
      <c r="X257" s="4">
        <v>1</v>
      </c>
      <c r="Y257" s="4">
        <v>1793234.91</v>
      </c>
      <c r="Z257" s="4"/>
      <c r="AA257" s="4"/>
      <c r="AB257" s="4"/>
    </row>
    <row r="259" spans="1:206" x14ac:dyDescent="0.2">
      <c r="A259" s="2">
        <v>51</v>
      </c>
      <c r="B259" s="2">
        <f>B12</f>
        <v>294</v>
      </c>
      <c r="C259" s="2">
        <f>A12</f>
        <v>1</v>
      </c>
      <c r="D259" s="2">
        <f>ROW(A12)</f>
        <v>12</v>
      </c>
      <c r="E259" s="2"/>
      <c r="F259" s="2">
        <f>IF(F12&lt;&gt;"",F12,"")</f>
        <v>1</v>
      </c>
      <c r="G259" s="2" t="str">
        <f>IF(G12&lt;&gt;"",G12,"")</f>
        <v>Реконструкция АВР-0,4 кВ ТП-10/0,4 кВ с заменой существующих контакторных станций на устройство АВР с автоматическими выключателями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141">ROUND(O229,2)</f>
        <v>1606630.99</v>
      </c>
      <c r="P259" s="2">
        <f t="shared" si="141"/>
        <v>1444131.81</v>
      </c>
      <c r="Q259" s="2">
        <f t="shared" si="141"/>
        <v>3525.65</v>
      </c>
      <c r="R259" s="2">
        <f t="shared" si="141"/>
        <v>1425.21</v>
      </c>
      <c r="S259" s="2">
        <f t="shared" si="141"/>
        <v>158973.53</v>
      </c>
      <c r="T259" s="2">
        <f t="shared" si="141"/>
        <v>0</v>
      </c>
      <c r="U259" s="2">
        <f>U229</f>
        <v>409.21951239999999</v>
      </c>
      <c r="V259" s="2">
        <f>V229</f>
        <v>0</v>
      </c>
      <c r="W259" s="2">
        <f>ROUND(W229,2)</f>
        <v>0</v>
      </c>
      <c r="X259" s="2">
        <f>ROUND(X229,2)</f>
        <v>118489.19</v>
      </c>
      <c r="Y259" s="2">
        <f>ROUND(Y229,2)</f>
        <v>65834.39</v>
      </c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>
        <f t="shared" ref="AO259:BD259" si="142">ROUND(AO229,2)</f>
        <v>0</v>
      </c>
      <c r="AP259" s="2">
        <f t="shared" si="142"/>
        <v>1400067.54</v>
      </c>
      <c r="AQ259" s="2">
        <f t="shared" si="142"/>
        <v>0</v>
      </c>
      <c r="AR259" s="2">
        <f t="shared" si="142"/>
        <v>1793234.91</v>
      </c>
      <c r="AS259" s="2">
        <f t="shared" si="142"/>
        <v>41949.21</v>
      </c>
      <c r="AT259" s="2">
        <f t="shared" si="142"/>
        <v>84912.59</v>
      </c>
      <c r="AU259" s="2">
        <f t="shared" si="142"/>
        <v>266305.57</v>
      </c>
      <c r="AV259" s="2">
        <f t="shared" si="142"/>
        <v>1444131.81</v>
      </c>
      <c r="AW259" s="2">
        <f t="shared" si="142"/>
        <v>44064.27</v>
      </c>
      <c r="AX259" s="2">
        <f t="shared" si="142"/>
        <v>0</v>
      </c>
      <c r="AY259" s="2">
        <f t="shared" si="142"/>
        <v>44064.27</v>
      </c>
      <c r="AZ259" s="2">
        <f t="shared" si="142"/>
        <v>1400067.54</v>
      </c>
      <c r="BA259" s="2">
        <f t="shared" si="142"/>
        <v>0</v>
      </c>
      <c r="BB259" s="2">
        <f t="shared" si="142"/>
        <v>0</v>
      </c>
      <c r="BC259" s="2">
        <f t="shared" si="142"/>
        <v>0</v>
      </c>
      <c r="BD259" s="2">
        <f t="shared" si="142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1606630.99</v>
      </c>
      <c r="G261" s="4" t="s">
        <v>36</v>
      </c>
      <c r="H261" s="4" t="s">
        <v>37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1606630.99</v>
      </c>
      <c r="X261" s="4">
        <v>1</v>
      </c>
      <c r="Y261" s="4">
        <v>1606630.99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1444131.81</v>
      </c>
      <c r="G262" s="4" t="s">
        <v>38</v>
      </c>
      <c r="H262" s="4" t="s">
        <v>39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1444131.81</v>
      </c>
      <c r="X262" s="4">
        <v>1</v>
      </c>
      <c r="Y262" s="4">
        <v>1444131.81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40</v>
      </c>
      <c r="H263" s="4" t="s">
        <v>41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1444131.81</v>
      </c>
      <c r="G264" s="4" t="s">
        <v>42</v>
      </c>
      <c r="H264" s="4" t="s">
        <v>43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1444131.81</v>
      </c>
      <c r="X264" s="4">
        <v>1</v>
      </c>
      <c r="Y264" s="4">
        <v>1444131.81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44064.27</v>
      </c>
      <c r="G265" s="4" t="s">
        <v>44</v>
      </c>
      <c r="H265" s="4" t="s">
        <v>45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44064.27</v>
      </c>
      <c r="X265" s="4">
        <v>1</v>
      </c>
      <c r="Y265" s="4">
        <v>44064.27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46</v>
      </c>
      <c r="H266" s="4" t="s">
        <v>47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44064.27</v>
      </c>
      <c r="G267" s="4" t="s">
        <v>48</v>
      </c>
      <c r="H267" s="4" t="s">
        <v>49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44064.27</v>
      </c>
      <c r="X267" s="4">
        <v>1</v>
      </c>
      <c r="Y267" s="4">
        <v>44064.27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1400067.54</v>
      </c>
      <c r="G268" s="4" t="s">
        <v>50</v>
      </c>
      <c r="H268" s="4" t="s">
        <v>51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1400067.54</v>
      </c>
      <c r="X268" s="4">
        <v>1</v>
      </c>
      <c r="Y268" s="4">
        <v>1400067.54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52</v>
      </c>
      <c r="H269" s="4" t="s">
        <v>53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1400067.54</v>
      </c>
      <c r="G270" s="4" t="s">
        <v>54</v>
      </c>
      <c r="H270" s="4" t="s">
        <v>55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1400067.54</v>
      </c>
      <c r="X270" s="4">
        <v>1</v>
      </c>
      <c r="Y270" s="4">
        <v>1400067.54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3525.65</v>
      </c>
      <c r="G271" s="4" t="s">
        <v>56</v>
      </c>
      <c r="H271" s="4" t="s">
        <v>57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3525.65</v>
      </c>
      <c r="X271" s="4">
        <v>1</v>
      </c>
      <c r="Y271" s="4">
        <v>3525.65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58</v>
      </c>
      <c r="H272" s="4" t="s">
        <v>59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1425.21</v>
      </c>
      <c r="G273" s="4" t="s">
        <v>60</v>
      </c>
      <c r="H273" s="4" t="s">
        <v>61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1425.21</v>
      </c>
      <c r="X273" s="4">
        <v>1</v>
      </c>
      <c r="Y273" s="4">
        <v>1425.21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158973.53</v>
      </c>
      <c r="G274" s="4" t="s">
        <v>62</v>
      </c>
      <c r="H274" s="4" t="s">
        <v>63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158973.53</v>
      </c>
      <c r="X274" s="4">
        <v>1</v>
      </c>
      <c r="Y274" s="4">
        <v>158973.53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64</v>
      </c>
      <c r="H275" s="4" t="s">
        <v>65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41949.21</v>
      </c>
      <c r="G276" s="4" t="s">
        <v>66</v>
      </c>
      <c r="H276" s="4" t="s">
        <v>67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41949.21</v>
      </c>
      <c r="X276" s="4">
        <v>1</v>
      </c>
      <c r="Y276" s="4">
        <v>41949.21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84912.59</v>
      </c>
      <c r="G277" s="4" t="s">
        <v>68</v>
      </c>
      <c r="H277" s="4" t="s">
        <v>69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84912.59</v>
      </c>
      <c r="X277" s="4">
        <v>1</v>
      </c>
      <c r="Y277" s="4">
        <v>84912.59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266305.57</v>
      </c>
      <c r="G278" s="4" t="s">
        <v>70</v>
      </c>
      <c r="H278" s="4" t="s">
        <v>71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266305.57</v>
      </c>
      <c r="X278" s="4">
        <v>1</v>
      </c>
      <c r="Y278" s="4">
        <v>266305.57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72</v>
      </c>
      <c r="H279" s="4" t="s">
        <v>73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74</v>
      </c>
      <c r="H280" s="4" t="s">
        <v>75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Source!U259</f>
        <v>409.21951239999999</v>
      </c>
      <c r="G281" s="4" t="s">
        <v>76</v>
      </c>
      <c r="H281" s="4" t="s">
        <v>77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409.21951239999993</v>
      </c>
      <c r="X281" s="4">
        <v>1</v>
      </c>
      <c r="Y281" s="4">
        <v>409.21951239999993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Source!V259</f>
        <v>0</v>
      </c>
      <c r="G282" s="4" t="s">
        <v>78</v>
      </c>
      <c r="H282" s="4" t="s">
        <v>79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-1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80</v>
      </c>
      <c r="H283" s="4" t="s">
        <v>81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82</v>
      </c>
      <c r="H284" s="4" t="s">
        <v>83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118489.19</v>
      </c>
      <c r="G285" s="4" t="s">
        <v>84</v>
      </c>
      <c r="H285" s="4" t="s">
        <v>85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118489.19</v>
      </c>
      <c r="X285" s="4">
        <v>1</v>
      </c>
      <c r="Y285" s="4">
        <v>118489.19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65834.39</v>
      </c>
      <c r="G286" s="4" t="s">
        <v>86</v>
      </c>
      <c r="H286" s="4" t="s">
        <v>87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65834.39</v>
      </c>
      <c r="X286" s="4">
        <v>1</v>
      </c>
      <c r="Y286" s="4">
        <v>65834.39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1793234.91</v>
      </c>
      <c r="G287" s="4" t="s">
        <v>88</v>
      </c>
      <c r="H287" s="4" t="s">
        <v>89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1793234.91</v>
      </c>
      <c r="X287" s="4">
        <v>1</v>
      </c>
      <c r="Y287" s="4">
        <v>1793234.91</v>
      </c>
      <c r="Z287" s="4"/>
      <c r="AA287" s="4"/>
      <c r="AB287" s="4"/>
    </row>
    <row r="289" spans="1:40" x14ac:dyDescent="0.2">
      <c r="A289">
        <v>71</v>
      </c>
      <c r="B289">
        <v>1</v>
      </c>
      <c r="D289">
        <v>381</v>
      </c>
      <c r="E289">
        <v>83191767</v>
      </c>
      <c r="F289" t="s">
        <v>3</v>
      </c>
      <c r="G289" t="s">
        <v>3</v>
      </c>
      <c r="H289">
        <v>-1</v>
      </c>
      <c r="I289">
        <v>-1</v>
      </c>
    </row>
    <row r="292" spans="1:40" x14ac:dyDescent="0.2">
      <c r="A292">
        <v>-1</v>
      </c>
    </row>
    <row r="294" spans="1:40" x14ac:dyDescent="0.2">
      <c r="A294" s="3">
        <v>75</v>
      </c>
      <c r="B294" s="3" t="s">
        <v>212</v>
      </c>
      <c r="C294" s="3">
        <v>2022</v>
      </c>
      <c r="D294" s="3">
        <v>0</v>
      </c>
      <c r="E294" s="3">
        <v>1</v>
      </c>
      <c r="F294" s="3"/>
      <c r="G294" s="3">
        <v>0</v>
      </c>
      <c r="H294" s="3">
        <v>2</v>
      </c>
      <c r="I294" s="3">
        <v>1</v>
      </c>
      <c r="J294" s="3">
        <v>1</v>
      </c>
      <c r="K294" s="3">
        <v>95</v>
      </c>
      <c r="L294" s="3">
        <v>65</v>
      </c>
      <c r="M294" s="3">
        <v>0</v>
      </c>
      <c r="N294" s="3">
        <v>109107586</v>
      </c>
      <c r="O294" s="3">
        <v>1</v>
      </c>
    </row>
    <row r="295" spans="1:40" x14ac:dyDescent="0.2">
      <c r="A295" s="5">
        <v>1</v>
      </c>
      <c r="B295" s="5" t="s">
        <v>213</v>
      </c>
      <c r="C295" s="5" t="s">
        <v>214</v>
      </c>
      <c r="D295" s="5">
        <v>2022</v>
      </c>
      <c r="E295" s="5">
        <v>1</v>
      </c>
      <c r="F295" s="5">
        <v>1</v>
      </c>
      <c r="G295" s="5">
        <v>1</v>
      </c>
      <c r="H295" s="5">
        <v>0</v>
      </c>
      <c r="I295" s="5">
        <v>2</v>
      </c>
      <c r="J295" s="5">
        <v>1</v>
      </c>
      <c r="K295" s="5">
        <v>1</v>
      </c>
      <c r="L295" s="5">
        <v>1</v>
      </c>
      <c r="M295" s="5">
        <v>1</v>
      </c>
      <c r="N295" s="5">
        <v>1</v>
      </c>
      <c r="O295" s="5">
        <v>1</v>
      </c>
      <c r="P295" s="5">
        <v>1</v>
      </c>
      <c r="Q295" s="5">
        <v>1</v>
      </c>
      <c r="R295" s="5" t="s">
        <v>3</v>
      </c>
      <c r="S295" s="5" t="s">
        <v>3</v>
      </c>
      <c r="T295" s="5" t="s">
        <v>3</v>
      </c>
      <c r="U295" s="5" t="s">
        <v>3</v>
      </c>
      <c r="V295" s="5" t="s">
        <v>3</v>
      </c>
      <c r="W295" s="5" t="s">
        <v>3</v>
      </c>
      <c r="X295" s="5" t="s">
        <v>3</v>
      </c>
      <c r="Y295" s="5" t="s">
        <v>3</v>
      </c>
      <c r="Z295" s="5" t="s">
        <v>3</v>
      </c>
      <c r="AA295" s="5" t="s">
        <v>215</v>
      </c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>
        <v>109107587</v>
      </c>
    </row>
    <row r="299" spans="1:40" x14ac:dyDescent="0.2">
      <c r="A299">
        <v>65</v>
      </c>
      <c r="C299">
        <v>1</v>
      </c>
      <c r="D299">
        <v>0</v>
      </c>
      <c r="E2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109107586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(Source!F246)/1000</f>
        <v>41.949210000000001</v>
      </c>
      <c r="F16" s="7">
        <f>(Source!F247)/1000</f>
        <v>84.912589999999994</v>
      </c>
      <c r="G16" s="7">
        <f>(Source!F238)/1000</f>
        <v>1400.06754</v>
      </c>
      <c r="H16" s="7">
        <f>(Source!F248)/1000+(Source!F249)/1000</f>
        <v>266.30556999999999</v>
      </c>
      <c r="I16" s="7">
        <f>E16+F16+G16+H16</f>
        <v>1793.2349099999999</v>
      </c>
      <c r="J16" s="7">
        <f>(Source!F244)/1000</f>
        <v>158.97353000000001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1606630.99</v>
      </c>
      <c r="AU16" s="7">
        <v>1444131.81</v>
      </c>
      <c r="AV16" s="7">
        <v>0</v>
      </c>
      <c r="AW16" s="7">
        <v>1400067.54</v>
      </c>
      <c r="AX16" s="7">
        <v>0</v>
      </c>
      <c r="AY16" s="7">
        <v>3525.65</v>
      </c>
      <c r="AZ16" s="7">
        <v>1425.21</v>
      </c>
      <c r="BA16" s="7">
        <v>158973.53</v>
      </c>
      <c r="BB16" s="7">
        <v>41949.21</v>
      </c>
      <c r="BC16" s="7">
        <v>84912.59</v>
      </c>
      <c r="BD16" s="7">
        <v>266305.57</v>
      </c>
      <c r="BE16" s="7">
        <v>0</v>
      </c>
      <c r="BF16" s="7">
        <v>409.21951239999993</v>
      </c>
      <c r="BG16" s="7">
        <v>0</v>
      </c>
      <c r="BH16" s="7">
        <v>0</v>
      </c>
      <c r="BI16" s="7">
        <v>118489.19</v>
      </c>
      <c r="BJ16" s="7">
        <v>65834.39</v>
      </c>
      <c r="BK16" s="7">
        <v>1793234.91</v>
      </c>
    </row>
    <row r="18" spans="1:19" x14ac:dyDescent="0.2">
      <c r="A18">
        <v>51</v>
      </c>
      <c r="E18" s="8">
        <f>SUMIF(A16:A17,3,E16:E17)</f>
        <v>41.949210000000001</v>
      </c>
      <c r="F18" s="8">
        <f>SUMIF(A16:A17,3,F16:F17)</f>
        <v>84.912589999999994</v>
      </c>
      <c r="G18" s="8">
        <f>SUMIF(A16:A17,3,G16:G17)</f>
        <v>1400.06754</v>
      </c>
      <c r="H18" s="8">
        <f>SUMIF(A16:A17,3,H16:H17)</f>
        <v>266.30556999999999</v>
      </c>
      <c r="I18" s="8">
        <f>SUMIF(A16:A17,3,I16:I17)</f>
        <v>1793.2349099999999</v>
      </c>
      <c r="J18" s="8">
        <f>SUMIF(A16:A17,3,J16:J17)</f>
        <v>158.97353000000001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1606630.99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1444131.81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1444131.81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44064.27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44064.27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1400067.54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1400067.54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3525.65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1425.21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158973.53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41949.21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84912.59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266305.57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409.21951239999993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118489.19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65834.39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1793234.91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212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109107586</v>
      </c>
      <c r="O51" s="3">
        <v>1</v>
      </c>
    </row>
    <row r="52" spans="1:40" x14ac:dyDescent="0.2">
      <c r="A52" s="5">
        <v>1</v>
      </c>
      <c r="B52" s="5" t="s">
        <v>213</v>
      </c>
      <c r="C52" s="5" t="s">
        <v>214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215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109107587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109107586</v>
      </c>
      <c r="C1">
        <v>109107940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217</v>
      </c>
      <c r="J1" t="s">
        <v>3</v>
      </c>
      <c r="K1" t="s">
        <v>218</v>
      </c>
      <c r="L1">
        <v>1191</v>
      </c>
      <c r="N1">
        <v>1013</v>
      </c>
      <c r="O1" t="s">
        <v>219</v>
      </c>
      <c r="P1" t="s">
        <v>219</v>
      </c>
      <c r="Q1">
        <v>1</v>
      </c>
      <c r="W1">
        <v>0</v>
      </c>
      <c r="X1">
        <v>476480486</v>
      </c>
      <c r="Y1">
        <v>13.824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38.4</v>
      </c>
      <c r="AU1" t="s">
        <v>23</v>
      </c>
      <c r="AV1">
        <v>1</v>
      </c>
      <c r="AW1">
        <v>2</v>
      </c>
      <c r="AX1">
        <v>109107942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6.9119999999999999</v>
      </c>
      <c r="CY1">
        <f t="shared" ref="CY1:CY27" si="0">AD1</f>
        <v>0</v>
      </c>
      <c r="CZ1">
        <f t="shared" ref="CZ1:CZ27" si="1">AH1</f>
        <v>0</v>
      </c>
      <c r="DA1">
        <f t="shared" ref="DA1:DA27" si="2">AL1</f>
        <v>1</v>
      </c>
      <c r="DB1">
        <f>ROUND(((ROUND(AT1*CZ1,2)*1.2)*0.3),6)</f>
        <v>0</v>
      </c>
      <c r="DC1">
        <f>ROUND(((ROUND(AT1*AG1,2)*1.2)*0.3),6)</f>
        <v>0</v>
      </c>
    </row>
    <row r="2" spans="1:107" x14ac:dyDescent="0.2">
      <c r="A2">
        <f>ROW(Source!A29)</f>
        <v>29</v>
      </c>
      <c r="B2">
        <v>109107586</v>
      </c>
      <c r="C2">
        <v>109107943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217</v>
      </c>
      <c r="J2" t="s">
        <v>3</v>
      </c>
      <c r="K2" t="s">
        <v>218</v>
      </c>
      <c r="L2">
        <v>1191</v>
      </c>
      <c r="N2">
        <v>1013</v>
      </c>
      <c r="O2" t="s">
        <v>219</v>
      </c>
      <c r="P2" t="s">
        <v>219</v>
      </c>
      <c r="Q2">
        <v>1</v>
      </c>
      <c r="W2">
        <v>0</v>
      </c>
      <c r="X2">
        <v>476480486</v>
      </c>
      <c r="Y2">
        <v>7.4160000000000004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20.6</v>
      </c>
      <c r="AU2" t="s">
        <v>23</v>
      </c>
      <c r="AV2">
        <v>1</v>
      </c>
      <c r="AW2">
        <v>2</v>
      </c>
      <c r="AX2">
        <v>109107945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5.1912000000000003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ROUND(((ROUND(AT2*CZ2,2)*1.2)*0.3),6)</f>
        <v>0</v>
      </c>
      <c r="DC2">
        <f>ROUND(((ROUND(AT2*AG2,2)*1.2)*0.3),6)</f>
        <v>0</v>
      </c>
    </row>
    <row r="3" spans="1:107" x14ac:dyDescent="0.2">
      <c r="A3">
        <f>ROW(Source!A30)</f>
        <v>30</v>
      </c>
      <c r="B3">
        <v>109107586</v>
      </c>
      <c r="C3">
        <v>109107946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217</v>
      </c>
      <c r="J3" t="s">
        <v>3</v>
      </c>
      <c r="K3" t="s">
        <v>218</v>
      </c>
      <c r="L3">
        <v>1191</v>
      </c>
      <c r="N3">
        <v>1013</v>
      </c>
      <c r="O3" t="s">
        <v>219</v>
      </c>
      <c r="P3" t="s">
        <v>219</v>
      </c>
      <c r="Q3">
        <v>1</v>
      </c>
      <c r="W3">
        <v>0</v>
      </c>
      <c r="X3">
        <v>476480486</v>
      </c>
      <c r="Y3">
        <v>7.4160000000000004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20.6</v>
      </c>
      <c r="AU3" t="s">
        <v>23</v>
      </c>
      <c r="AV3">
        <v>1</v>
      </c>
      <c r="AW3">
        <v>2</v>
      </c>
      <c r="AX3">
        <v>109107948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5.1912000000000003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ROUND(((ROUND(AT3*CZ3,2)*1.2)*0.3),6)</f>
        <v>0</v>
      </c>
      <c r="DC3">
        <f>ROUND(((ROUND(AT3*AG3,2)*1.2)*0.3),6)</f>
        <v>0</v>
      </c>
    </row>
    <row r="4" spans="1:107" x14ac:dyDescent="0.2">
      <c r="A4">
        <f>ROW(Source!A66)</f>
        <v>66</v>
      </c>
      <c r="B4">
        <v>109107586</v>
      </c>
      <c r="C4">
        <v>109107949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217</v>
      </c>
      <c r="J4" t="s">
        <v>3</v>
      </c>
      <c r="K4" t="s">
        <v>218</v>
      </c>
      <c r="L4">
        <v>1191</v>
      </c>
      <c r="N4">
        <v>1013</v>
      </c>
      <c r="O4" t="s">
        <v>219</v>
      </c>
      <c r="P4" t="s">
        <v>219</v>
      </c>
      <c r="Q4">
        <v>1</v>
      </c>
      <c r="W4">
        <v>0</v>
      </c>
      <c r="X4">
        <v>476480486</v>
      </c>
      <c r="Y4">
        <v>24.720000000000002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20.6</v>
      </c>
      <c r="AU4" t="s">
        <v>91</v>
      </c>
      <c r="AV4">
        <v>1</v>
      </c>
      <c r="AW4">
        <v>2</v>
      </c>
      <c r="AX4">
        <v>109107951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Y4*Source!I66</f>
        <v>12.360000000000001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ref="DB4:DB11" si="3">ROUND((ROUND(AT4*CZ4,2)*1.2),6)</f>
        <v>0</v>
      </c>
      <c r="DC4">
        <f t="shared" ref="DC4:DC11" si="4">ROUND((ROUND(AT4*AG4,2)*1.2),6)</f>
        <v>0</v>
      </c>
    </row>
    <row r="5" spans="1:107" x14ac:dyDescent="0.2">
      <c r="A5">
        <f>ROW(Source!A67)</f>
        <v>67</v>
      </c>
      <c r="B5">
        <v>109107586</v>
      </c>
      <c r="C5">
        <v>109107952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217</v>
      </c>
      <c r="J5" t="s">
        <v>3</v>
      </c>
      <c r="K5" t="s">
        <v>218</v>
      </c>
      <c r="L5">
        <v>1191</v>
      </c>
      <c r="N5">
        <v>1013</v>
      </c>
      <c r="O5" t="s">
        <v>219</v>
      </c>
      <c r="P5" t="s">
        <v>219</v>
      </c>
      <c r="Q5">
        <v>1</v>
      </c>
      <c r="W5">
        <v>0</v>
      </c>
      <c r="X5">
        <v>476480486</v>
      </c>
      <c r="Y5">
        <v>24.720000000000002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20.6</v>
      </c>
      <c r="AU5" t="s">
        <v>91</v>
      </c>
      <c r="AV5">
        <v>1</v>
      </c>
      <c r="AW5">
        <v>2</v>
      </c>
      <c r="AX5">
        <v>109107954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Y5*Source!I67</f>
        <v>12.360000000000001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ROW(Source!A68)</f>
        <v>68</v>
      </c>
      <c r="B6">
        <v>109107586</v>
      </c>
      <c r="C6">
        <v>109107955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217</v>
      </c>
      <c r="J6" t="s">
        <v>3</v>
      </c>
      <c r="K6" t="s">
        <v>218</v>
      </c>
      <c r="L6">
        <v>1191</v>
      </c>
      <c r="N6">
        <v>1013</v>
      </c>
      <c r="O6" t="s">
        <v>219</v>
      </c>
      <c r="P6" t="s">
        <v>219</v>
      </c>
      <c r="Q6">
        <v>1</v>
      </c>
      <c r="W6">
        <v>0</v>
      </c>
      <c r="X6">
        <v>476480486</v>
      </c>
      <c r="Y6">
        <v>24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20</v>
      </c>
      <c r="AU6" t="s">
        <v>91</v>
      </c>
      <c r="AV6">
        <v>1</v>
      </c>
      <c r="AW6">
        <v>2</v>
      </c>
      <c r="AX6">
        <v>109107957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Y6*Source!I68</f>
        <v>7.1999999999999993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ROW(Source!A69)</f>
        <v>69</v>
      </c>
      <c r="B7">
        <v>109107586</v>
      </c>
      <c r="C7">
        <v>109107958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217</v>
      </c>
      <c r="J7" t="s">
        <v>3</v>
      </c>
      <c r="K7" t="s">
        <v>218</v>
      </c>
      <c r="L7">
        <v>1191</v>
      </c>
      <c r="N7">
        <v>1013</v>
      </c>
      <c r="O7" t="s">
        <v>219</v>
      </c>
      <c r="P7" t="s">
        <v>219</v>
      </c>
      <c r="Q7">
        <v>1</v>
      </c>
      <c r="W7">
        <v>0</v>
      </c>
      <c r="X7">
        <v>476480486</v>
      </c>
      <c r="Y7">
        <v>3.3959999999999999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2.83</v>
      </c>
      <c r="AU7" t="s">
        <v>91</v>
      </c>
      <c r="AV7">
        <v>1</v>
      </c>
      <c r="AW7">
        <v>2</v>
      </c>
      <c r="AX7">
        <v>109107960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Y7*Source!I69</f>
        <v>20.375999999999998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ROW(Source!A70)</f>
        <v>70</v>
      </c>
      <c r="B8">
        <v>109107586</v>
      </c>
      <c r="C8">
        <v>109107961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217</v>
      </c>
      <c r="J8" t="s">
        <v>3</v>
      </c>
      <c r="K8" t="s">
        <v>218</v>
      </c>
      <c r="L8">
        <v>1191</v>
      </c>
      <c r="N8">
        <v>1013</v>
      </c>
      <c r="O8" t="s">
        <v>219</v>
      </c>
      <c r="P8" t="s">
        <v>219</v>
      </c>
      <c r="Q8">
        <v>1</v>
      </c>
      <c r="W8">
        <v>0</v>
      </c>
      <c r="X8">
        <v>476480486</v>
      </c>
      <c r="Y8">
        <v>46.08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38.4</v>
      </c>
      <c r="AU8" t="s">
        <v>91</v>
      </c>
      <c r="AV8">
        <v>1</v>
      </c>
      <c r="AW8">
        <v>2</v>
      </c>
      <c r="AX8">
        <v>109107963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Y8*Source!I70</f>
        <v>20.275199999999998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ROW(Source!A71)</f>
        <v>71</v>
      </c>
      <c r="B9">
        <v>109107586</v>
      </c>
      <c r="C9">
        <v>109107964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217</v>
      </c>
      <c r="J9" t="s">
        <v>3</v>
      </c>
      <c r="K9" t="s">
        <v>218</v>
      </c>
      <c r="L9">
        <v>1191</v>
      </c>
      <c r="N9">
        <v>1013</v>
      </c>
      <c r="O9" t="s">
        <v>219</v>
      </c>
      <c r="P9" t="s">
        <v>219</v>
      </c>
      <c r="Q9">
        <v>1</v>
      </c>
      <c r="W9">
        <v>0</v>
      </c>
      <c r="X9">
        <v>476480486</v>
      </c>
      <c r="Y9">
        <v>12.839999999999998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10.7</v>
      </c>
      <c r="AU9" t="s">
        <v>91</v>
      </c>
      <c r="AV9">
        <v>1</v>
      </c>
      <c r="AW9">
        <v>2</v>
      </c>
      <c r="AX9">
        <v>109107966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Y9*Source!I71</f>
        <v>1.2839999999999998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ROW(Source!A72)</f>
        <v>72</v>
      </c>
      <c r="B10">
        <v>109107586</v>
      </c>
      <c r="C10">
        <v>109107967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217</v>
      </c>
      <c r="J10" t="s">
        <v>3</v>
      </c>
      <c r="K10" t="s">
        <v>218</v>
      </c>
      <c r="L10">
        <v>1191</v>
      </c>
      <c r="N10">
        <v>1013</v>
      </c>
      <c r="O10" t="s">
        <v>219</v>
      </c>
      <c r="P10" t="s">
        <v>219</v>
      </c>
      <c r="Q10">
        <v>1</v>
      </c>
      <c r="W10">
        <v>0</v>
      </c>
      <c r="X10">
        <v>476480486</v>
      </c>
      <c r="Y10">
        <v>0.45599999999999996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0.38</v>
      </c>
      <c r="AU10" t="s">
        <v>91</v>
      </c>
      <c r="AV10">
        <v>1</v>
      </c>
      <c r="AW10">
        <v>2</v>
      </c>
      <c r="AX10">
        <v>109107969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Y10*Source!I72</f>
        <v>0.91199999999999992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ROW(Source!A73)</f>
        <v>73</v>
      </c>
      <c r="B11">
        <v>109107586</v>
      </c>
      <c r="C11">
        <v>109107970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217</v>
      </c>
      <c r="J11" t="s">
        <v>3</v>
      </c>
      <c r="K11" t="s">
        <v>218</v>
      </c>
      <c r="L11">
        <v>1191</v>
      </c>
      <c r="N11">
        <v>1013</v>
      </c>
      <c r="O11" t="s">
        <v>219</v>
      </c>
      <c r="P11" t="s">
        <v>219</v>
      </c>
      <c r="Q11">
        <v>1</v>
      </c>
      <c r="W11">
        <v>0</v>
      </c>
      <c r="X11">
        <v>476480486</v>
      </c>
      <c r="Y11">
        <v>18.54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15.45</v>
      </c>
      <c r="AU11" t="s">
        <v>91</v>
      </c>
      <c r="AV11">
        <v>1</v>
      </c>
      <c r="AW11">
        <v>2</v>
      </c>
      <c r="AX11">
        <v>109107972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Y11*Source!I73</f>
        <v>2.5956000000000001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ROW(Source!A146)</f>
        <v>146</v>
      </c>
      <c r="B12">
        <v>109107586</v>
      </c>
      <c r="C12">
        <v>109107975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217</v>
      </c>
      <c r="J12" t="s">
        <v>3</v>
      </c>
      <c r="K12" t="s">
        <v>218</v>
      </c>
      <c r="L12">
        <v>1191</v>
      </c>
      <c r="N12">
        <v>1013</v>
      </c>
      <c r="O12" t="s">
        <v>219</v>
      </c>
      <c r="P12" t="s">
        <v>219</v>
      </c>
      <c r="Q12">
        <v>1</v>
      </c>
      <c r="W12">
        <v>0</v>
      </c>
      <c r="X12">
        <v>476480486</v>
      </c>
      <c r="Y12">
        <v>14.560000000000002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</v>
      </c>
      <c r="AU12" t="s">
        <v>138</v>
      </c>
      <c r="AV12">
        <v>1</v>
      </c>
      <c r="AW12">
        <v>2</v>
      </c>
      <c r="AX12">
        <v>109107977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Y12*Source!I146</f>
        <v>14.560000000000002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ref="DB12:DB27" si="5">ROUND(((ROUND(AT12*CZ12,2)*0.8)*1.3),6)</f>
        <v>0</v>
      </c>
      <c r="DC12">
        <f t="shared" ref="DC12:DC27" si="6">ROUND(((ROUND(AT12*AG12,2)*0.8)*1.3),6)</f>
        <v>0</v>
      </c>
    </row>
    <row r="13" spans="1:107" x14ac:dyDescent="0.2">
      <c r="A13">
        <f>ROW(Source!A147)</f>
        <v>147</v>
      </c>
      <c r="B13">
        <v>109107586</v>
      </c>
      <c r="C13">
        <v>109107978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217</v>
      </c>
      <c r="J13" t="s">
        <v>3</v>
      </c>
      <c r="K13" t="s">
        <v>218</v>
      </c>
      <c r="L13">
        <v>1191</v>
      </c>
      <c r="N13">
        <v>1013</v>
      </c>
      <c r="O13" t="s">
        <v>219</v>
      </c>
      <c r="P13" t="s">
        <v>219</v>
      </c>
      <c r="Q13">
        <v>1</v>
      </c>
      <c r="W13">
        <v>0</v>
      </c>
      <c r="X13">
        <v>476480486</v>
      </c>
      <c r="Y13">
        <v>8.4240000000000013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8.1</v>
      </c>
      <c r="AU13" t="s">
        <v>138</v>
      </c>
      <c r="AV13">
        <v>1</v>
      </c>
      <c r="AW13">
        <v>2</v>
      </c>
      <c r="AX13">
        <v>109107980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Y13*Source!I147</f>
        <v>16.848000000000003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5"/>
        <v>0</v>
      </c>
      <c r="DC13">
        <f t="shared" si="6"/>
        <v>0</v>
      </c>
    </row>
    <row r="14" spans="1:107" x14ac:dyDescent="0.2">
      <c r="A14">
        <f>ROW(Source!A148)</f>
        <v>148</v>
      </c>
      <c r="B14">
        <v>109107586</v>
      </c>
      <c r="C14">
        <v>109107981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217</v>
      </c>
      <c r="J14" t="s">
        <v>3</v>
      </c>
      <c r="K14" t="s">
        <v>218</v>
      </c>
      <c r="L14">
        <v>1191</v>
      </c>
      <c r="N14">
        <v>1013</v>
      </c>
      <c r="O14" t="s">
        <v>219</v>
      </c>
      <c r="P14" t="s">
        <v>219</v>
      </c>
      <c r="Q14">
        <v>1</v>
      </c>
      <c r="W14">
        <v>0</v>
      </c>
      <c r="X14">
        <v>476480486</v>
      </c>
      <c r="Y14">
        <v>5.6160000000000005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5.4</v>
      </c>
      <c r="AU14" t="s">
        <v>138</v>
      </c>
      <c r="AV14">
        <v>1</v>
      </c>
      <c r="AW14">
        <v>2</v>
      </c>
      <c r="AX14">
        <v>109107983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Y14*Source!I148</f>
        <v>5.6160000000000005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5"/>
        <v>0</v>
      </c>
      <c r="DC14">
        <f t="shared" si="6"/>
        <v>0</v>
      </c>
    </row>
    <row r="15" spans="1:107" x14ac:dyDescent="0.2">
      <c r="A15">
        <f>ROW(Source!A149)</f>
        <v>149</v>
      </c>
      <c r="B15">
        <v>109107586</v>
      </c>
      <c r="C15">
        <v>109107984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217</v>
      </c>
      <c r="J15" t="s">
        <v>3</v>
      </c>
      <c r="K15" t="s">
        <v>218</v>
      </c>
      <c r="L15">
        <v>1191</v>
      </c>
      <c r="N15">
        <v>1013</v>
      </c>
      <c r="O15" t="s">
        <v>219</v>
      </c>
      <c r="P15" t="s">
        <v>219</v>
      </c>
      <c r="Q15">
        <v>1</v>
      </c>
      <c r="W15">
        <v>0</v>
      </c>
      <c r="X15">
        <v>476480486</v>
      </c>
      <c r="Y15">
        <v>1.8720000000000003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1.8</v>
      </c>
      <c r="AU15" t="s">
        <v>138</v>
      </c>
      <c r="AV15">
        <v>1</v>
      </c>
      <c r="AW15">
        <v>2</v>
      </c>
      <c r="AX15">
        <v>109107986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Y15*Source!I149</f>
        <v>20.592000000000002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5"/>
        <v>0</v>
      </c>
      <c r="DC15">
        <f t="shared" si="6"/>
        <v>0</v>
      </c>
    </row>
    <row r="16" spans="1:107" x14ac:dyDescent="0.2">
      <c r="A16">
        <f>ROW(Source!A150)</f>
        <v>150</v>
      </c>
      <c r="B16">
        <v>109107586</v>
      </c>
      <c r="C16">
        <v>109107987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217</v>
      </c>
      <c r="J16" t="s">
        <v>3</v>
      </c>
      <c r="K16" t="s">
        <v>218</v>
      </c>
      <c r="L16">
        <v>1191</v>
      </c>
      <c r="N16">
        <v>1013</v>
      </c>
      <c r="O16" t="s">
        <v>219</v>
      </c>
      <c r="P16" t="s">
        <v>219</v>
      </c>
      <c r="Q16">
        <v>1</v>
      </c>
      <c r="W16">
        <v>0</v>
      </c>
      <c r="X16">
        <v>476480486</v>
      </c>
      <c r="Y16">
        <v>18.720000000000002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18</v>
      </c>
      <c r="AU16" t="s">
        <v>138</v>
      </c>
      <c r="AV16">
        <v>1</v>
      </c>
      <c r="AW16">
        <v>2</v>
      </c>
      <c r="AX16">
        <v>109107989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Y16*Source!I150</f>
        <v>18.720000000000002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5"/>
        <v>0</v>
      </c>
      <c r="DC16">
        <f t="shared" si="6"/>
        <v>0</v>
      </c>
    </row>
    <row r="17" spans="1:107" x14ac:dyDescent="0.2">
      <c r="A17">
        <f>ROW(Source!A151)</f>
        <v>151</v>
      </c>
      <c r="B17">
        <v>109107586</v>
      </c>
      <c r="C17">
        <v>109107990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217</v>
      </c>
      <c r="J17" t="s">
        <v>3</v>
      </c>
      <c r="K17" t="s">
        <v>218</v>
      </c>
      <c r="L17">
        <v>1191</v>
      </c>
      <c r="N17">
        <v>1013</v>
      </c>
      <c r="O17" t="s">
        <v>219</v>
      </c>
      <c r="P17" t="s">
        <v>219</v>
      </c>
      <c r="Q17">
        <v>1</v>
      </c>
      <c r="W17">
        <v>0</v>
      </c>
      <c r="X17">
        <v>476480486</v>
      </c>
      <c r="Y17">
        <v>9.3600000000000012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9</v>
      </c>
      <c r="AU17" t="s">
        <v>138</v>
      </c>
      <c r="AV17">
        <v>1</v>
      </c>
      <c r="AW17">
        <v>2</v>
      </c>
      <c r="AX17">
        <v>109107992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Y17*Source!I151</f>
        <v>18.720000000000002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5"/>
        <v>0</v>
      </c>
      <c r="DC17">
        <f t="shared" si="6"/>
        <v>0</v>
      </c>
    </row>
    <row r="18" spans="1:107" x14ac:dyDescent="0.2">
      <c r="A18">
        <f>ROW(Source!A152)</f>
        <v>152</v>
      </c>
      <c r="B18">
        <v>109107586</v>
      </c>
      <c r="C18">
        <v>109107993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217</v>
      </c>
      <c r="J18" t="s">
        <v>3</v>
      </c>
      <c r="K18" t="s">
        <v>218</v>
      </c>
      <c r="L18">
        <v>1191</v>
      </c>
      <c r="N18">
        <v>1013</v>
      </c>
      <c r="O18" t="s">
        <v>219</v>
      </c>
      <c r="P18" t="s">
        <v>219</v>
      </c>
      <c r="Q18">
        <v>1</v>
      </c>
      <c r="W18">
        <v>0</v>
      </c>
      <c r="X18">
        <v>476480486</v>
      </c>
      <c r="Y18">
        <v>3.7440000000000007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3.6</v>
      </c>
      <c r="AU18" t="s">
        <v>138</v>
      </c>
      <c r="AV18">
        <v>1</v>
      </c>
      <c r="AW18">
        <v>2</v>
      </c>
      <c r="AX18">
        <v>109107995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Y18*Source!I152</f>
        <v>3.7440000000000007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ROW(Source!A153)</f>
        <v>153</v>
      </c>
      <c r="B19">
        <v>109107586</v>
      </c>
      <c r="C19">
        <v>109107996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217</v>
      </c>
      <c r="J19" t="s">
        <v>3</v>
      </c>
      <c r="K19" t="s">
        <v>218</v>
      </c>
      <c r="L19">
        <v>1191</v>
      </c>
      <c r="N19">
        <v>1013</v>
      </c>
      <c r="O19" t="s">
        <v>219</v>
      </c>
      <c r="P19" t="s">
        <v>219</v>
      </c>
      <c r="Q19">
        <v>1</v>
      </c>
      <c r="W19">
        <v>0</v>
      </c>
      <c r="X19">
        <v>476480486</v>
      </c>
      <c r="Y19">
        <v>0.93600000000000017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</v>
      </c>
      <c r="AU19" t="s">
        <v>138</v>
      </c>
      <c r="AV19">
        <v>1</v>
      </c>
      <c r="AW19">
        <v>2</v>
      </c>
      <c r="AX19">
        <v>109107998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Y19*Source!I153</f>
        <v>3.7440000000000007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ROW(Source!A154)</f>
        <v>154</v>
      </c>
      <c r="B20">
        <v>109107586</v>
      </c>
      <c r="C20">
        <v>109107999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217</v>
      </c>
      <c r="J20" t="s">
        <v>3</v>
      </c>
      <c r="K20" t="s">
        <v>218</v>
      </c>
      <c r="L20">
        <v>1191</v>
      </c>
      <c r="N20">
        <v>1013</v>
      </c>
      <c r="O20" t="s">
        <v>219</v>
      </c>
      <c r="P20" t="s">
        <v>219</v>
      </c>
      <c r="Q20">
        <v>1</v>
      </c>
      <c r="W20">
        <v>0</v>
      </c>
      <c r="X20">
        <v>476480486</v>
      </c>
      <c r="Y20">
        <v>1.04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138</v>
      </c>
      <c r="AV20">
        <v>1</v>
      </c>
      <c r="AW20">
        <v>2</v>
      </c>
      <c r="AX20">
        <v>109108001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Y20*Source!I154</f>
        <v>5.2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5"/>
        <v>0</v>
      </c>
      <c r="DC20">
        <f t="shared" si="6"/>
        <v>0</v>
      </c>
    </row>
    <row r="21" spans="1:107" x14ac:dyDescent="0.2">
      <c r="A21">
        <f>ROW(Source!A155)</f>
        <v>155</v>
      </c>
      <c r="B21">
        <v>109107586</v>
      </c>
      <c r="C21">
        <v>109108002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217</v>
      </c>
      <c r="J21" t="s">
        <v>3</v>
      </c>
      <c r="K21" t="s">
        <v>218</v>
      </c>
      <c r="L21">
        <v>1191</v>
      </c>
      <c r="N21">
        <v>1013</v>
      </c>
      <c r="O21" t="s">
        <v>219</v>
      </c>
      <c r="P21" t="s">
        <v>219</v>
      </c>
      <c r="Q21">
        <v>1</v>
      </c>
      <c r="W21">
        <v>0</v>
      </c>
      <c r="X21">
        <v>476480486</v>
      </c>
      <c r="Y21">
        <v>0.93600000000000017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</v>
      </c>
      <c r="AU21" t="s">
        <v>138</v>
      </c>
      <c r="AV21">
        <v>1</v>
      </c>
      <c r="AW21">
        <v>2</v>
      </c>
      <c r="AX21">
        <v>109108004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Y21*Source!I155</f>
        <v>4.6800000000000006</v>
      </c>
      <c r="CY21">
        <f t="shared" si="0"/>
        <v>0</v>
      </c>
      <c r="CZ21">
        <f t="shared" si="1"/>
        <v>0</v>
      </c>
      <c r="DA21">
        <f t="shared" si="2"/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ROW(Source!A156)</f>
        <v>156</v>
      </c>
      <c r="B22">
        <v>109107586</v>
      </c>
      <c r="C22">
        <v>109108005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217</v>
      </c>
      <c r="J22" t="s">
        <v>3</v>
      </c>
      <c r="K22" t="s">
        <v>218</v>
      </c>
      <c r="L22">
        <v>1191</v>
      </c>
      <c r="N22">
        <v>1013</v>
      </c>
      <c r="O22" t="s">
        <v>219</v>
      </c>
      <c r="P22" t="s">
        <v>219</v>
      </c>
      <c r="Q22">
        <v>1</v>
      </c>
      <c r="W22">
        <v>0</v>
      </c>
      <c r="X22">
        <v>476480486</v>
      </c>
      <c r="Y22">
        <v>0.37440000000000001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0.36</v>
      </c>
      <c r="AU22" t="s">
        <v>138</v>
      </c>
      <c r="AV22">
        <v>1</v>
      </c>
      <c r="AW22">
        <v>2</v>
      </c>
      <c r="AX22">
        <v>109108007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Y22*Source!I156</f>
        <v>1.8720000000000001</v>
      </c>
      <c r="CY22">
        <f t="shared" si="0"/>
        <v>0</v>
      </c>
      <c r="CZ22">
        <f t="shared" si="1"/>
        <v>0</v>
      </c>
      <c r="DA22">
        <f t="shared" si="2"/>
        <v>1</v>
      </c>
      <c r="DB22">
        <f t="shared" si="5"/>
        <v>0</v>
      </c>
      <c r="DC22">
        <f t="shared" si="6"/>
        <v>0</v>
      </c>
    </row>
    <row r="23" spans="1:107" x14ac:dyDescent="0.2">
      <c r="A23">
        <f>ROW(Source!A157)</f>
        <v>157</v>
      </c>
      <c r="B23">
        <v>109107586</v>
      </c>
      <c r="C23">
        <v>109108008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217</v>
      </c>
      <c r="J23" t="s">
        <v>3</v>
      </c>
      <c r="K23" t="s">
        <v>218</v>
      </c>
      <c r="L23">
        <v>1191</v>
      </c>
      <c r="N23">
        <v>1013</v>
      </c>
      <c r="O23" t="s">
        <v>219</v>
      </c>
      <c r="P23" t="s">
        <v>219</v>
      </c>
      <c r="Q23">
        <v>1</v>
      </c>
      <c r="W23">
        <v>0</v>
      </c>
      <c r="X23">
        <v>476480486</v>
      </c>
      <c r="Y23">
        <v>0.156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0.15</v>
      </c>
      <c r="AU23" t="s">
        <v>138</v>
      </c>
      <c r="AV23">
        <v>1</v>
      </c>
      <c r="AW23">
        <v>2</v>
      </c>
      <c r="AX23">
        <v>109108010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Y23*Source!I157</f>
        <v>93.6</v>
      </c>
      <c r="CY23">
        <f t="shared" si="0"/>
        <v>0</v>
      </c>
      <c r="CZ23">
        <f t="shared" si="1"/>
        <v>0</v>
      </c>
      <c r="DA23">
        <f t="shared" si="2"/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ROW(Source!A158)</f>
        <v>158</v>
      </c>
      <c r="B24">
        <v>109107586</v>
      </c>
      <c r="C24">
        <v>109108011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217</v>
      </c>
      <c r="J24" t="s">
        <v>3</v>
      </c>
      <c r="K24" t="s">
        <v>218</v>
      </c>
      <c r="L24">
        <v>1191</v>
      </c>
      <c r="N24">
        <v>1013</v>
      </c>
      <c r="O24" t="s">
        <v>219</v>
      </c>
      <c r="P24" t="s">
        <v>219</v>
      </c>
      <c r="Q24">
        <v>1</v>
      </c>
      <c r="W24">
        <v>0</v>
      </c>
      <c r="X24">
        <v>476480486</v>
      </c>
      <c r="Y24">
        <v>2.8080000000000003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</v>
      </c>
      <c r="AU24" t="s">
        <v>138</v>
      </c>
      <c r="AV24">
        <v>1</v>
      </c>
      <c r="AW24">
        <v>2</v>
      </c>
      <c r="AX24">
        <v>109108013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Y24*Source!I158</f>
        <v>11.232000000000001</v>
      </c>
      <c r="CY24">
        <f t="shared" si="0"/>
        <v>0</v>
      </c>
      <c r="CZ24">
        <f t="shared" si="1"/>
        <v>0</v>
      </c>
      <c r="DA24">
        <f t="shared" si="2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ROW(Source!A159)</f>
        <v>159</v>
      </c>
      <c r="B25">
        <v>109107586</v>
      </c>
      <c r="C25">
        <v>109108014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217</v>
      </c>
      <c r="J25" t="s">
        <v>3</v>
      </c>
      <c r="K25" t="s">
        <v>218</v>
      </c>
      <c r="L25">
        <v>1191</v>
      </c>
      <c r="N25">
        <v>1013</v>
      </c>
      <c r="O25" t="s">
        <v>219</v>
      </c>
      <c r="P25" t="s">
        <v>219</v>
      </c>
      <c r="Q25">
        <v>1</v>
      </c>
      <c r="W25">
        <v>0</v>
      </c>
      <c r="X25">
        <v>476480486</v>
      </c>
      <c r="Y25">
        <v>1.8720000000000003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1.8</v>
      </c>
      <c r="AU25" t="s">
        <v>138</v>
      </c>
      <c r="AV25">
        <v>1</v>
      </c>
      <c r="AW25">
        <v>2</v>
      </c>
      <c r="AX25">
        <v>109108016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Y25*Source!I159</f>
        <v>11.232000000000003</v>
      </c>
      <c r="CY25">
        <f t="shared" si="0"/>
        <v>0</v>
      </c>
      <c r="CZ25">
        <f t="shared" si="1"/>
        <v>0</v>
      </c>
      <c r="DA25">
        <f t="shared" si="2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ROW(Source!A160)</f>
        <v>160</v>
      </c>
      <c r="B26">
        <v>109107586</v>
      </c>
      <c r="C26">
        <v>109108017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217</v>
      </c>
      <c r="J26" t="s">
        <v>3</v>
      </c>
      <c r="K26" t="s">
        <v>218</v>
      </c>
      <c r="L26">
        <v>1191</v>
      </c>
      <c r="N26">
        <v>1013</v>
      </c>
      <c r="O26" t="s">
        <v>219</v>
      </c>
      <c r="P26" t="s">
        <v>219</v>
      </c>
      <c r="Q26">
        <v>1</v>
      </c>
      <c r="W26">
        <v>0</v>
      </c>
      <c r="X26">
        <v>476480486</v>
      </c>
      <c r="Y26">
        <v>32.24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31</v>
      </c>
      <c r="AU26" t="s">
        <v>138</v>
      </c>
      <c r="AV26">
        <v>1</v>
      </c>
      <c r="AW26">
        <v>2</v>
      </c>
      <c r="AX26">
        <v>109108019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Y26*Source!I160</f>
        <v>32.24</v>
      </c>
      <c r="CY26">
        <f t="shared" si="0"/>
        <v>0</v>
      </c>
      <c r="CZ26">
        <f t="shared" si="1"/>
        <v>0</v>
      </c>
      <c r="DA26">
        <f t="shared" si="2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ROW(Source!A161)</f>
        <v>161</v>
      </c>
      <c r="B27">
        <v>109107586</v>
      </c>
      <c r="C27">
        <v>109108020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217</v>
      </c>
      <c r="J27" t="s">
        <v>3</v>
      </c>
      <c r="K27" t="s">
        <v>218</v>
      </c>
      <c r="L27">
        <v>1191</v>
      </c>
      <c r="N27">
        <v>1013</v>
      </c>
      <c r="O27" t="s">
        <v>219</v>
      </c>
      <c r="P27" t="s">
        <v>219</v>
      </c>
      <c r="Q27">
        <v>1</v>
      </c>
      <c r="W27">
        <v>0</v>
      </c>
      <c r="X27">
        <v>476480486</v>
      </c>
      <c r="Y27">
        <v>46.800000000000004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45</v>
      </c>
      <c r="AU27" t="s">
        <v>138</v>
      </c>
      <c r="AV27">
        <v>1</v>
      </c>
      <c r="AW27">
        <v>2</v>
      </c>
      <c r="AX27">
        <v>109108022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Y27*Source!I161</f>
        <v>46.800000000000004</v>
      </c>
      <c r="CY27">
        <f t="shared" si="0"/>
        <v>0</v>
      </c>
      <c r="CZ27">
        <f t="shared" si="1"/>
        <v>0</v>
      </c>
      <c r="DA27">
        <f t="shared" si="2"/>
        <v>1</v>
      </c>
      <c r="DB27">
        <f t="shared" si="5"/>
        <v>0</v>
      </c>
      <c r="DC27">
        <f t="shared" si="6"/>
        <v>0</v>
      </c>
    </row>
    <row r="289" spans="9:9" x14ac:dyDescent="0.2">
      <c r="I2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109107942</v>
      </c>
      <c r="C1">
        <v>109107940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217</v>
      </c>
      <c r="J1" t="s">
        <v>3</v>
      </c>
      <c r="K1" t="s">
        <v>218</v>
      </c>
      <c r="L1">
        <v>1191</v>
      </c>
      <c r="N1">
        <v>1013</v>
      </c>
      <c r="O1" t="s">
        <v>219</v>
      </c>
      <c r="P1" t="s">
        <v>219</v>
      </c>
      <c r="Q1">
        <v>1</v>
      </c>
      <c r="X1">
        <v>38.4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13.824</v>
      </c>
      <c r="AH1">
        <v>2</v>
      </c>
      <c r="AI1">
        <v>109107941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109107945</v>
      </c>
      <c r="C2">
        <v>109107943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217</v>
      </c>
      <c r="J2" t="s">
        <v>3</v>
      </c>
      <c r="K2" t="s">
        <v>218</v>
      </c>
      <c r="L2">
        <v>1191</v>
      </c>
      <c r="N2">
        <v>1013</v>
      </c>
      <c r="O2" t="s">
        <v>219</v>
      </c>
      <c r="P2" t="s">
        <v>219</v>
      </c>
      <c r="Q2">
        <v>1</v>
      </c>
      <c r="X2">
        <v>20.6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7.4160000000000004</v>
      </c>
      <c r="AH2">
        <v>2</v>
      </c>
      <c r="AI2">
        <v>109107944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109107948</v>
      </c>
      <c r="C3">
        <v>109107946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217</v>
      </c>
      <c r="J3" t="s">
        <v>3</v>
      </c>
      <c r="K3" t="s">
        <v>218</v>
      </c>
      <c r="L3">
        <v>1191</v>
      </c>
      <c r="N3">
        <v>1013</v>
      </c>
      <c r="O3" t="s">
        <v>219</v>
      </c>
      <c r="P3" t="s">
        <v>219</v>
      </c>
      <c r="Q3">
        <v>1</v>
      </c>
      <c r="X3">
        <v>20.6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7.4160000000000004</v>
      </c>
      <c r="AH3">
        <v>2</v>
      </c>
      <c r="AI3">
        <v>109107947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ROW(Source!A66)</f>
        <v>66</v>
      </c>
      <c r="B4">
        <v>109107951</v>
      </c>
      <c r="C4">
        <v>109107949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217</v>
      </c>
      <c r="J4" t="s">
        <v>3</v>
      </c>
      <c r="K4" t="s">
        <v>218</v>
      </c>
      <c r="L4">
        <v>1191</v>
      </c>
      <c r="N4">
        <v>1013</v>
      </c>
      <c r="O4" t="s">
        <v>219</v>
      </c>
      <c r="P4" t="s">
        <v>219</v>
      </c>
      <c r="Q4">
        <v>1</v>
      </c>
      <c r="X4">
        <v>20.6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91</v>
      </c>
      <c r="AG4">
        <v>24.720000000000002</v>
      </c>
      <c r="AH4">
        <v>2</v>
      </c>
      <c r="AI4">
        <v>109107950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109107954</v>
      </c>
      <c r="C5">
        <v>109107952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217</v>
      </c>
      <c r="J5" t="s">
        <v>3</v>
      </c>
      <c r="K5" t="s">
        <v>218</v>
      </c>
      <c r="L5">
        <v>1191</v>
      </c>
      <c r="N5">
        <v>1013</v>
      </c>
      <c r="O5" t="s">
        <v>219</v>
      </c>
      <c r="P5" t="s">
        <v>219</v>
      </c>
      <c r="Q5">
        <v>1</v>
      </c>
      <c r="X5">
        <v>20.6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91</v>
      </c>
      <c r="AG5">
        <v>24.720000000000002</v>
      </c>
      <c r="AH5">
        <v>2</v>
      </c>
      <c r="AI5">
        <v>109107953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109107957</v>
      </c>
      <c r="C6">
        <v>109107955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217</v>
      </c>
      <c r="J6" t="s">
        <v>3</v>
      </c>
      <c r="K6" t="s">
        <v>218</v>
      </c>
      <c r="L6">
        <v>1191</v>
      </c>
      <c r="N6">
        <v>1013</v>
      </c>
      <c r="O6" t="s">
        <v>219</v>
      </c>
      <c r="P6" t="s">
        <v>219</v>
      </c>
      <c r="Q6">
        <v>1</v>
      </c>
      <c r="X6">
        <v>20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91</v>
      </c>
      <c r="AG6">
        <v>24</v>
      </c>
      <c r="AH6">
        <v>2</v>
      </c>
      <c r="AI6">
        <v>109107956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109107960</v>
      </c>
      <c r="C7">
        <v>109107958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217</v>
      </c>
      <c r="J7" t="s">
        <v>3</v>
      </c>
      <c r="K7" t="s">
        <v>218</v>
      </c>
      <c r="L7">
        <v>1191</v>
      </c>
      <c r="N7">
        <v>1013</v>
      </c>
      <c r="O7" t="s">
        <v>219</v>
      </c>
      <c r="P7" t="s">
        <v>219</v>
      </c>
      <c r="Q7">
        <v>1</v>
      </c>
      <c r="X7">
        <v>2.83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91</v>
      </c>
      <c r="AG7">
        <v>3.3959999999999999</v>
      </c>
      <c r="AH7">
        <v>2</v>
      </c>
      <c r="AI7">
        <v>109107959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109107963</v>
      </c>
      <c r="C8">
        <v>109107961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217</v>
      </c>
      <c r="J8" t="s">
        <v>3</v>
      </c>
      <c r="K8" t="s">
        <v>218</v>
      </c>
      <c r="L8">
        <v>1191</v>
      </c>
      <c r="N8">
        <v>1013</v>
      </c>
      <c r="O8" t="s">
        <v>219</v>
      </c>
      <c r="P8" t="s">
        <v>219</v>
      </c>
      <c r="Q8">
        <v>1</v>
      </c>
      <c r="X8">
        <v>38.4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91</v>
      </c>
      <c r="AG8">
        <v>46.08</v>
      </c>
      <c r="AH8">
        <v>2</v>
      </c>
      <c r="AI8">
        <v>109107962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109107966</v>
      </c>
      <c r="C9">
        <v>109107964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217</v>
      </c>
      <c r="J9" t="s">
        <v>3</v>
      </c>
      <c r="K9" t="s">
        <v>218</v>
      </c>
      <c r="L9">
        <v>1191</v>
      </c>
      <c r="N9">
        <v>1013</v>
      </c>
      <c r="O9" t="s">
        <v>219</v>
      </c>
      <c r="P9" t="s">
        <v>219</v>
      </c>
      <c r="Q9">
        <v>1</v>
      </c>
      <c r="X9">
        <v>10.7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91</v>
      </c>
      <c r="AG9">
        <v>12.839999999999998</v>
      </c>
      <c r="AH9">
        <v>2</v>
      </c>
      <c r="AI9">
        <v>109107965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ROW(Source!A72)</f>
        <v>72</v>
      </c>
      <c r="B10">
        <v>109107969</v>
      </c>
      <c r="C10">
        <v>109107967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217</v>
      </c>
      <c r="J10" t="s">
        <v>3</v>
      </c>
      <c r="K10" t="s">
        <v>218</v>
      </c>
      <c r="L10">
        <v>1191</v>
      </c>
      <c r="N10">
        <v>1013</v>
      </c>
      <c r="O10" t="s">
        <v>219</v>
      </c>
      <c r="P10" t="s">
        <v>219</v>
      </c>
      <c r="Q10">
        <v>1</v>
      </c>
      <c r="X10">
        <v>0.38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91</v>
      </c>
      <c r="AG10">
        <v>0.45599999999999996</v>
      </c>
      <c r="AH10">
        <v>2</v>
      </c>
      <c r="AI10">
        <v>109107968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109107972</v>
      </c>
      <c r="C11">
        <v>109107970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217</v>
      </c>
      <c r="J11" t="s">
        <v>3</v>
      </c>
      <c r="K11" t="s">
        <v>218</v>
      </c>
      <c r="L11">
        <v>1191</v>
      </c>
      <c r="N11">
        <v>1013</v>
      </c>
      <c r="O11" t="s">
        <v>219</v>
      </c>
      <c r="P11" t="s">
        <v>219</v>
      </c>
      <c r="Q11">
        <v>1</v>
      </c>
      <c r="X11">
        <v>15.45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91</v>
      </c>
      <c r="AG11">
        <v>18.54</v>
      </c>
      <c r="AH11">
        <v>2</v>
      </c>
      <c r="AI11">
        <v>109107971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ROW(Source!A146)</f>
        <v>146</v>
      </c>
      <c r="B12">
        <v>109107977</v>
      </c>
      <c r="C12">
        <v>109107975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217</v>
      </c>
      <c r="J12" t="s">
        <v>3</v>
      </c>
      <c r="K12" t="s">
        <v>218</v>
      </c>
      <c r="L12">
        <v>1191</v>
      </c>
      <c r="N12">
        <v>1013</v>
      </c>
      <c r="O12" t="s">
        <v>219</v>
      </c>
      <c r="P12" t="s">
        <v>219</v>
      </c>
      <c r="Q12">
        <v>1</v>
      </c>
      <c r="X12">
        <v>14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138</v>
      </c>
      <c r="AG12">
        <v>14.560000000000002</v>
      </c>
      <c r="AH12">
        <v>2</v>
      </c>
      <c r="AI12">
        <v>109107976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ROW(Source!A147)</f>
        <v>147</v>
      </c>
      <c r="B13">
        <v>109107980</v>
      </c>
      <c r="C13">
        <v>109107978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217</v>
      </c>
      <c r="J13" t="s">
        <v>3</v>
      </c>
      <c r="K13" t="s">
        <v>218</v>
      </c>
      <c r="L13">
        <v>1191</v>
      </c>
      <c r="N13">
        <v>1013</v>
      </c>
      <c r="O13" t="s">
        <v>219</v>
      </c>
      <c r="P13" t="s">
        <v>219</v>
      </c>
      <c r="Q13">
        <v>1</v>
      </c>
      <c r="X13">
        <v>8.1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138</v>
      </c>
      <c r="AG13">
        <v>8.4240000000000013</v>
      </c>
      <c r="AH13">
        <v>2</v>
      </c>
      <c r="AI13">
        <v>109107979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ROW(Source!A148)</f>
        <v>148</v>
      </c>
      <c r="B14">
        <v>109107983</v>
      </c>
      <c r="C14">
        <v>109107981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217</v>
      </c>
      <c r="J14" t="s">
        <v>3</v>
      </c>
      <c r="K14" t="s">
        <v>218</v>
      </c>
      <c r="L14">
        <v>1191</v>
      </c>
      <c r="N14">
        <v>1013</v>
      </c>
      <c r="O14" t="s">
        <v>219</v>
      </c>
      <c r="P14" t="s">
        <v>219</v>
      </c>
      <c r="Q14">
        <v>1</v>
      </c>
      <c r="X14">
        <v>5.4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138</v>
      </c>
      <c r="AG14">
        <v>5.6160000000000005</v>
      </c>
      <c r="AH14">
        <v>2</v>
      </c>
      <c r="AI14">
        <v>109107982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ROW(Source!A149)</f>
        <v>149</v>
      </c>
      <c r="B15">
        <v>109107986</v>
      </c>
      <c r="C15">
        <v>109107984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217</v>
      </c>
      <c r="J15" t="s">
        <v>3</v>
      </c>
      <c r="K15" t="s">
        <v>218</v>
      </c>
      <c r="L15">
        <v>1191</v>
      </c>
      <c r="N15">
        <v>1013</v>
      </c>
      <c r="O15" t="s">
        <v>219</v>
      </c>
      <c r="P15" t="s">
        <v>219</v>
      </c>
      <c r="Q15">
        <v>1</v>
      </c>
      <c r="X15">
        <v>1.8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138</v>
      </c>
      <c r="AG15">
        <v>1.8720000000000003</v>
      </c>
      <c r="AH15">
        <v>2</v>
      </c>
      <c r="AI15">
        <v>109107985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ROW(Source!A150)</f>
        <v>150</v>
      </c>
      <c r="B16">
        <v>109107989</v>
      </c>
      <c r="C16">
        <v>109107987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217</v>
      </c>
      <c r="J16" t="s">
        <v>3</v>
      </c>
      <c r="K16" t="s">
        <v>218</v>
      </c>
      <c r="L16">
        <v>1191</v>
      </c>
      <c r="N16">
        <v>1013</v>
      </c>
      <c r="O16" t="s">
        <v>219</v>
      </c>
      <c r="P16" t="s">
        <v>219</v>
      </c>
      <c r="Q16">
        <v>1</v>
      </c>
      <c r="X16">
        <v>18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138</v>
      </c>
      <c r="AG16">
        <v>18.720000000000002</v>
      </c>
      <c r="AH16">
        <v>2</v>
      </c>
      <c r="AI16">
        <v>109107988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ROW(Source!A151)</f>
        <v>151</v>
      </c>
      <c r="B17">
        <v>109107992</v>
      </c>
      <c r="C17">
        <v>109107990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217</v>
      </c>
      <c r="J17" t="s">
        <v>3</v>
      </c>
      <c r="K17" t="s">
        <v>218</v>
      </c>
      <c r="L17">
        <v>1191</v>
      </c>
      <c r="N17">
        <v>1013</v>
      </c>
      <c r="O17" t="s">
        <v>219</v>
      </c>
      <c r="P17" t="s">
        <v>219</v>
      </c>
      <c r="Q17">
        <v>1</v>
      </c>
      <c r="X17">
        <v>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138</v>
      </c>
      <c r="AG17">
        <v>9.3600000000000012</v>
      </c>
      <c r="AH17">
        <v>2</v>
      </c>
      <c r="AI17">
        <v>109107991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ROW(Source!A152)</f>
        <v>152</v>
      </c>
      <c r="B18">
        <v>109107995</v>
      </c>
      <c r="C18">
        <v>109107993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217</v>
      </c>
      <c r="J18" t="s">
        <v>3</v>
      </c>
      <c r="K18" t="s">
        <v>218</v>
      </c>
      <c r="L18">
        <v>1191</v>
      </c>
      <c r="N18">
        <v>1013</v>
      </c>
      <c r="O18" t="s">
        <v>219</v>
      </c>
      <c r="P18" t="s">
        <v>219</v>
      </c>
      <c r="Q18">
        <v>1</v>
      </c>
      <c r="X18">
        <v>3.6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138</v>
      </c>
      <c r="AG18">
        <v>3.7440000000000007</v>
      </c>
      <c r="AH18">
        <v>2</v>
      </c>
      <c r="AI18">
        <v>109107994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ROW(Source!A153)</f>
        <v>153</v>
      </c>
      <c r="B19">
        <v>109107998</v>
      </c>
      <c r="C19">
        <v>109107996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217</v>
      </c>
      <c r="J19" t="s">
        <v>3</v>
      </c>
      <c r="K19" t="s">
        <v>218</v>
      </c>
      <c r="L19">
        <v>1191</v>
      </c>
      <c r="N19">
        <v>1013</v>
      </c>
      <c r="O19" t="s">
        <v>219</v>
      </c>
      <c r="P19" t="s">
        <v>219</v>
      </c>
      <c r="Q19">
        <v>1</v>
      </c>
      <c r="X19">
        <v>0.9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138</v>
      </c>
      <c r="AG19">
        <v>0.93600000000000017</v>
      </c>
      <c r="AH19">
        <v>2</v>
      </c>
      <c r="AI19">
        <v>109107997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ROW(Source!A154)</f>
        <v>154</v>
      </c>
      <c r="B20">
        <v>109108001</v>
      </c>
      <c r="C20">
        <v>109107999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217</v>
      </c>
      <c r="J20" t="s">
        <v>3</v>
      </c>
      <c r="K20" t="s">
        <v>218</v>
      </c>
      <c r="L20">
        <v>1191</v>
      </c>
      <c r="N20">
        <v>1013</v>
      </c>
      <c r="O20" t="s">
        <v>219</v>
      </c>
      <c r="P20" t="s">
        <v>219</v>
      </c>
      <c r="Q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138</v>
      </c>
      <c r="AG20">
        <v>1.04</v>
      </c>
      <c r="AH20">
        <v>2</v>
      </c>
      <c r="AI20">
        <v>109108000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ROW(Source!A155)</f>
        <v>155</v>
      </c>
      <c r="B21">
        <v>109108004</v>
      </c>
      <c r="C21">
        <v>109108002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217</v>
      </c>
      <c r="J21" t="s">
        <v>3</v>
      </c>
      <c r="K21" t="s">
        <v>218</v>
      </c>
      <c r="L21">
        <v>1191</v>
      </c>
      <c r="N21">
        <v>1013</v>
      </c>
      <c r="O21" t="s">
        <v>219</v>
      </c>
      <c r="P21" t="s">
        <v>219</v>
      </c>
      <c r="Q21">
        <v>1</v>
      </c>
      <c r="X21">
        <v>0.9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138</v>
      </c>
      <c r="AG21">
        <v>0.93600000000000017</v>
      </c>
      <c r="AH21">
        <v>2</v>
      </c>
      <c r="AI21">
        <v>109108003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ROW(Source!A156)</f>
        <v>156</v>
      </c>
      <c r="B22">
        <v>109108007</v>
      </c>
      <c r="C22">
        <v>109108005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217</v>
      </c>
      <c r="J22" t="s">
        <v>3</v>
      </c>
      <c r="K22" t="s">
        <v>218</v>
      </c>
      <c r="L22">
        <v>1191</v>
      </c>
      <c r="N22">
        <v>1013</v>
      </c>
      <c r="O22" t="s">
        <v>219</v>
      </c>
      <c r="P22" t="s">
        <v>219</v>
      </c>
      <c r="Q22">
        <v>1</v>
      </c>
      <c r="X22">
        <v>0.36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138</v>
      </c>
      <c r="AG22">
        <v>0.37440000000000001</v>
      </c>
      <c r="AH22">
        <v>2</v>
      </c>
      <c r="AI22">
        <v>109108006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ROW(Source!A157)</f>
        <v>157</v>
      </c>
      <c r="B23">
        <v>109108010</v>
      </c>
      <c r="C23">
        <v>109108008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217</v>
      </c>
      <c r="J23" t="s">
        <v>3</v>
      </c>
      <c r="K23" t="s">
        <v>218</v>
      </c>
      <c r="L23">
        <v>1191</v>
      </c>
      <c r="N23">
        <v>1013</v>
      </c>
      <c r="O23" t="s">
        <v>219</v>
      </c>
      <c r="P23" t="s">
        <v>219</v>
      </c>
      <c r="Q23">
        <v>1</v>
      </c>
      <c r="X23">
        <v>0.15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138</v>
      </c>
      <c r="AG23">
        <v>0.156</v>
      </c>
      <c r="AH23">
        <v>2</v>
      </c>
      <c r="AI23">
        <v>109108009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ROW(Source!A158)</f>
        <v>158</v>
      </c>
      <c r="B24">
        <v>109108013</v>
      </c>
      <c r="C24">
        <v>109108011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217</v>
      </c>
      <c r="J24" t="s">
        <v>3</v>
      </c>
      <c r="K24" t="s">
        <v>218</v>
      </c>
      <c r="L24">
        <v>1191</v>
      </c>
      <c r="N24">
        <v>1013</v>
      </c>
      <c r="O24" t="s">
        <v>219</v>
      </c>
      <c r="P24" t="s">
        <v>219</v>
      </c>
      <c r="Q24">
        <v>1</v>
      </c>
      <c r="X24">
        <v>2.7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138</v>
      </c>
      <c r="AG24">
        <v>2.8080000000000003</v>
      </c>
      <c r="AH24">
        <v>2</v>
      </c>
      <c r="AI24">
        <v>109108012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ROW(Source!A159)</f>
        <v>159</v>
      </c>
      <c r="B25">
        <v>109108016</v>
      </c>
      <c r="C25">
        <v>109108014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217</v>
      </c>
      <c r="J25" t="s">
        <v>3</v>
      </c>
      <c r="K25" t="s">
        <v>218</v>
      </c>
      <c r="L25">
        <v>1191</v>
      </c>
      <c r="N25">
        <v>1013</v>
      </c>
      <c r="O25" t="s">
        <v>219</v>
      </c>
      <c r="P25" t="s">
        <v>219</v>
      </c>
      <c r="Q25">
        <v>1</v>
      </c>
      <c r="X25">
        <v>1.8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138</v>
      </c>
      <c r="AG25">
        <v>1.8720000000000003</v>
      </c>
      <c r="AH25">
        <v>2</v>
      </c>
      <c r="AI25">
        <v>109108015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ROW(Source!A160)</f>
        <v>160</v>
      </c>
      <c r="B26">
        <v>109108019</v>
      </c>
      <c r="C26">
        <v>109108017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217</v>
      </c>
      <c r="J26" t="s">
        <v>3</v>
      </c>
      <c r="K26" t="s">
        <v>218</v>
      </c>
      <c r="L26">
        <v>1191</v>
      </c>
      <c r="N26">
        <v>1013</v>
      </c>
      <c r="O26" t="s">
        <v>219</v>
      </c>
      <c r="P26" t="s">
        <v>219</v>
      </c>
      <c r="Q26">
        <v>1</v>
      </c>
      <c r="X26">
        <v>31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138</v>
      </c>
      <c r="AG26">
        <v>32.24</v>
      </c>
      <c r="AH26">
        <v>2</v>
      </c>
      <c r="AI26">
        <v>109108018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ROW(Source!A161)</f>
        <v>161</v>
      </c>
      <c r="B27">
        <v>109108022</v>
      </c>
      <c r="C27">
        <v>109108020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217</v>
      </c>
      <c r="J27" t="s">
        <v>3</v>
      </c>
      <c r="K27" t="s">
        <v>218</v>
      </c>
      <c r="L27">
        <v>1191</v>
      </c>
      <c r="N27">
        <v>1013</v>
      </c>
      <c r="O27" t="s">
        <v>219</v>
      </c>
      <c r="P27" t="s">
        <v>219</v>
      </c>
      <c r="Q27">
        <v>1</v>
      </c>
      <c r="X27">
        <v>45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138</v>
      </c>
      <c r="AG27">
        <v>46.800000000000004</v>
      </c>
      <c r="AH27">
        <v>2</v>
      </c>
      <c r="AI27">
        <v>109108021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2022-04-14T06:48:52Z</dcterms:created>
  <dcterms:modified xsi:type="dcterms:W3CDTF">2022-04-14T06:50:15Z</dcterms:modified>
</cp:coreProperties>
</file>